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05" windowWidth="23715" windowHeight="9975" firstSheet="38" activeTab="38"/>
  </bookViews>
  <sheets>
    <sheet name="VIOL" sheetId="2" r:id="rId1"/>
    <sheet name="INCESTE" sheetId="51" r:id="rId2"/>
    <sheet name="EXPLOITATION" sheetId="5" r:id="rId3"/>
    <sheet name="VIOLPRIS" sheetId="6" r:id="rId4"/>
    <sheet name="INCESTEP" sheetId="61" r:id="rId5"/>
    <sheet name="EXPLOITP" sheetId="8" r:id="rId6"/>
    <sheet name="VIOLG" sheetId="9" r:id="rId7"/>
    <sheet name="INCESTEG" sheetId="10" r:id="rId8"/>
    <sheet name="EXPLOITG" sheetId="11" r:id="rId9"/>
    <sheet name="VIOL_ECOLE" sheetId="12" r:id="rId10"/>
    <sheet name="VIOL_APPRENTI" sheetId="52" r:id="rId11"/>
    <sheet name="VIOL_AUTRES" sheetId="53" r:id="rId12"/>
    <sheet name="V_PHYSIQUE" sheetId="13" r:id="rId13"/>
    <sheet name="V_RENVOYE" sheetId="14" r:id="rId14"/>
    <sheet name="V_ECOLE" sheetId="15" r:id="rId15"/>
    <sheet name="V_APPRENTI" sheetId="16" r:id="rId16"/>
    <sheet name="V_MAISON" sheetId="17" r:id="rId17"/>
    <sheet name="M_CHARGE" sheetId="18" r:id="rId18"/>
    <sheet name="AB_ENREG" sheetId="19" r:id="rId19"/>
    <sheet name="AB_CHARGE" sheetId="20" r:id="rId20"/>
    <sheet name="SC_ECOLE" sheetId="21" r:id="rId21"/>
    <sheet name="SC_APPRENTI" sheetId="22" r:id="rId22"/>
    <sheet name="SC_MAISON" sheetId="23" r:id="rId23"/>
    <sheet name="TR_TRANSFR" sheetId="24" r:id="rId24"/>
    <sheet name="TR_INTERNE" sheetId="25" r:id="rId25"/>
    <sheet name="TRB_SCOLAIRE" sheetId="26" r:id="rId26"/>
    <sheet name="TRB_APPRENTI" sheetId="27" r:id="rId27"/>
    <sheet name="TRB_AUTRE" sheetId="28" r:id="rId28"/>
    <sheet name="TRAVAIL_PRECOCE" sheetId="29" r:id="rId29"/>
    <sheet name="TRAVAIL_PIRFORME" sheetId="30" r:id="rId30"/>
    <sheet name="TRAVAIL_PIRFORMEP" sheetId="31" r:id="rId31"/>
    <sheet name="TRAVAILP_RETIRE" sheetId="32" r:id="rId32"/>
    <sheet name="TRAVAILP_BENEFICIE" sheetId="33" r:id="rId33"/>
    <sheet name="TRAVAILP_BENEFICIE AP" sheetId="34" r:id="rId34"/>
    <sheet name="RUE_ENREG" sheetId="35" r:id="rId35"/>
    <sheet name="RUE_M15_ENREG" sheetId="36" r:id="rId36"/>
    <sheet name="RUE_BENEFICIE" sheetId="38" r:id="rId37"/>
    <sheet name="RUE_FAMILLE" sheetId="37" r:id="rId38"/>
    <sheet name="CONFLIT_LOIA" sheetId="40" r:id="rId39"/>
    <sheet name="CONFLIT_LOIB" sheetId="58" r:id="rId40"/>
    <sheet name="Feuil5" sheetId="54" r:id="rId41"/>
    <sheet name="SUBSTANCES_PSY" sheetId="39" r:id="rId42"/>
    <sheet name="SUBSTANCES_PSYP" sheetId="41" r:id="rId43"/>
    <sheet name="ORPHELIN_ENREGMP" sheetId="42" r:id="rId44"/>
    <sheet name="ORPHELIN_PRIS" sheetId="45" r:id="rId45"/>
    <sheet name="MARIAGE_PR" sheetId="43" r:id="rId46"/>
    <sheet name="COUVENT" sheetId="44" r:id="rId47"/>
    <sheet name="MGF" sheetId="46" r:id="rId48"/>
    <sheet name="INFANTICIDE" sheetId="47" r:id="rId49"/>
    <sheet name="SORCIERS" sheetId="48" r:id="rId50"/>
    <sheet name="HANDICAP" sheetId="49" r:id="rId51"/>
    <sheet name="SORCIERP" sheetId="50" r:id="rId52"/>
  </sheets>
  <calcPr calcId="144525"/>
</workbook>
</file>

<file path=xl/calcChain.xml><?xml version="1.0" encoding="utf-8"?>
<calcChain xmlns="http://schemas.openxmlformats.org/spreadsheetml/2006/main">
  <c r="G14" i="47" l="1"/>
  <c r="H14" i="47" s="1"/>
  <c r="F14" i="47"/>
  <c r="G13" i="47"/>
  <c r="F13" i="47"/>
  <c r="H13" i="47" s="1"/>
  <c r="G11" i="47"/>
  <c r="F11" i="47"/>
  <c r="H11" i="47" s="1"/>
  <c r="G9" i="47"/>
  <c r="H9" i="47" s="1"/>
  <c r="F9" i="47"/>
  <c r="G8" i="47"/>
  <c r="F8" i="47"/>
  <c r="H8" i="47" s="1"/>
  <c r="H6" i="47"/>
  <c r="G6" i="47"/>
  <c r="F6" i="47"/>
  <c r="G14" i="48"/>
  <c r="F14" i="48"/>
  <c r="H14" i="48" s="1"/>
  <c r="G13" i="48"/>
  <c r="F13" i="48"/>
  <c r="H13" i="48" s="1"/>
  <c r="H11" i="48"/>
  <c r="G11" i="48"/>
  <c r="F11" i="48"/>
  <c r="G10" i="48"/>
  <c r="H10" i="48" s="1"/>
  <c r="F10" i="48"/>
  <c r="G9" i="48"/>
  <c r="F9" i="48"/>
  <c r="H9" i="48" s="1"/>
  <c r="G8" i="48"/>
  <c r="F8" i="48"/>
  <c r="H8" i="48" s="1"/>
  <c r="H7" i="48"/>
  <c r="G7" i="48"/>
  <c r="F7" i="48"/>
  <c r="G6" i="48"/>
  <c r="H6" i="48" s="1"/>
  <c r="F6" i="48"/>
  <c r="G5" i="48"/>
  <c r="F5" i="48"/>
  <c r="H5" i="48" s="1"/>
  <c r="G14" i="43"/>
  <c r="H14" i="43" s="1"/>
  <c r="F14" i="43"/>
  <c r="G13" i="43"/>
  <c r="F13" i="43"/>
  <c r="H13" i="43" s="1"/>
  <c r="H6" i="43"/>
  <c r="H7" i="43"/>
  <c r="H8" i="43"/>
  <c r="H9" i="43"/>
  <c r="H10" i="43"/>
  <c r="H11" i="43"/>
  <c r="H5" i="43"/>
  <c r="G6" i="43"/>
  <c r="G7" i="43"/>
  <c r="G8" i="43"/>
  <c r="G9" i="43"/>
  <c r="G10" i="43"/>
  <c r="G11" i="43"/>
  <c r="G5" i="43"/>
  <c r="F6" i="43"/>
  <c r="F7" i="43"/>
  <c r="F8" i="43"/>
  <c r="F9" i="43"/>
  <c r="F10" i="43"/>
  <c r="F11" i="43"/>
  <c r="F5" i="43"/>
  <c r="S12" i="45" l="1"/>
  <c r="T12" i="45"/>
  <c r="R12" i="45"/>
  <c r="Y12" i="58" l="1"/>
  <c r="Z12" i="58"/>
  <c r="X12" i="58"/>
  <c r="Y12" i="40"/>
  <c r="Z12" i="40"/>
  <c r="X12" i="40"/>
  <c r="E17" i="17" l="1"/>
</calcChain>
</file>

<file path=xl/sharedStrings.xml><?xml version="1.0" encoding="utf-8"?>
<sst xmlns="http://schemas.openxmlformats.org/spreadsheetml/2006/main" count="4310" uniqueCount="174">
  <si>
    <t xml:space="preserve"> </t>
  </si>
  <si>
    <t>Nombres d'enfants victimes de viol commis à l'école</t>
  </si>
  <si>
    <t>Nombres d'enfants victimes de viol commis (Autres)</t>
  </si>
  <si>
    <t>Nombre d'enfants en conflit avec la loi ayant eu une assista</t>
  </si>
  <si>
    <t>Nombre d'enfants utilisant de substances psycho-active G</t>
  </si>
  <si>
    <t>Nombre d'enfants utilisant de substances psycho-active F</t>
  </si>
  <si>
    <t>Nombre d'enfants utilisant de substances psycho-active T</t>
  </si>
  <si>
    <t xml:space="preserve">Nombre d'enfants utilisant de substances psycho-active pris </t>
  </si>
  <si>
    <t>Nombre d'enfants orphelins de père enregistrés par la struct</t>
  </si>
  <si>
    <t>Nombre d'enfants orphelins de mère enregistrés par la struct</t>
  </si>
  <si>
    <t>Nombre d'enfants orphelins de père et de mère enregistrés pa</t>
  </si>
  <si>
    <t xml:space="preserve">Nombre d'enfants orphelins pris en charge par scolarisation </t>
  </si>
  <si>
    <t xml:space="preserve">Nombre d'enfants orphelins pris en charge par apprentissage </t>
  </si>
  <si>
    <t>Nombre d'enfants orphelins pris en charge par soins médicaux</t>
  </si>
  <si>
    <t>Nombre d'enfants orphelins pris en charge par alimentaire G</t>
  </si>
  <si>
    <t>Nombre d'enfants orphelins pris en charge par alimentaire F</t>
  </si>
  <si>
    <t>Nombre d'enfants orphelins pris en charge par alimentaire T</t>
  </si>
  <si>
    <t>Nombre d'enfants orphelins pris en charge par logement G</t>
  </si>
  <si>
    <t>Nombre d'enfants orphelins pris en charge par logement F</t>
  </si>
  <si>
    <t>Nombre d'enfants orphelins pris en charge par logement T</t>
  </si>
  <si>
    <t>Nombre d'enfants (&lt;18 ans) victimes de mariage précoce enreg</t>
  </si>
  <si>
    <t>Nombre d'enfants placés dans le couvent G</t>
  </si>
  <si>
    <t>Nombre d'enfants placés dans le couvent F</t>
  </si>
  <si>
    <t>Nombre d'enfants placés dans le couvent T</t>
  </si>
  <si>
    <t>Nombre d'enfants victimes de Mutilation Génitale Féminine (M</t>
  </si>
  <si>
    <t>Nombre d'enfants victimes d'infanticide G</t>
  </si>
  <si>
    <t>Nombre d'enfants victimes d'infanticide F</t>
  </si>
  <si>
    <t>Nombre d'enfants victimes d'infanticide T</t>
  </si>
  <si>
    <t>Nombres d'enfants dits sorciers G</t>
  </si>
  <si>
    <t>Nombres d'enfants dits sorciers F</t>
  </si>
  <si>
    <t>Nombres d'enfants dits sorciers T</t>
  </si>
  <si>
    <t>Nombre d'enfants vivant avec un handicap lourd pris en charg</t>
  </si>
  <si>
    <t>Nombres d'enfants dits sorciers pris en charge G</t>
  </si>
  <si>
    <t>Nombres d'enfants dits sorciers pris en charge F</t>
  </si>
  <si>
    <t>Nombres d'enfants dits sorciers pris en charge T</t>
  </si>
  <si>
    <t>Somme</t>
  </si>
  <si>
    <t>Région / Lomé Commune</t>
  </si>
  <si>
    <t>LOME COMMUNE</t>
  </si>
  <si>
    <t>MARITME</t>
  </si>
  <si>
    <t>PLATEAUX</t>
  </si>
  <si>
    <t>CENTRALE</t>
  </si>
  <si>
    <t>KARA</t>
  </si>
  <si>
    <t>SAVANES</t>
  </si>
  <si>
    <t>Total</t>
  </si>
  <si>
    <t>Milieu de résidence</t>
  </si>
  <si>
    <t>Urbain</t>
  </si>
  <si>
    <t>Rural</t>
  </si>
  <si>
    <t>PREF</t>
  </si>
  <si>
    <t>GOLFE</t>
  </si>
  <si>
    <t>.</t>
  </si>
  <si>
    <t>LACS</t>
  </si>
  <si>
    <t>BAS-MONO</t>
  </si>
  <si>
    <t>VO</t>
  </si>
  <si>
    <t>YOTO</t>
  </si>
  <si>
    <t>ZIO</t>
  </si>
  <si>
    <t>AVE</t>
  </si>
  <si>
    <t>OGOU</t>
  </si>
  <si>
    <t>ANIE</t>
  </si>
  <si>
    <t>EST-MONO</t>
  </si>
  <si>
    <t>AKEBOU</t>
  </si>
  <si>
    <t>WAWA</t>
  </si>
  <si>
    <t>AMOU</t>
  </si>
  <si>
    <t>DANYI</t>
  </si>
  <si>
    <t>KPELE</t>
  </si>
  <si>
    <t>KLOTO</t>
  </si>
  <si>
    <t>AGOU</t>
  </si>
  <si>
    <t>HAHO</t>
  </si>
  <si>
    <t>MOYEN-MONO</t>
  </si>
  <si>
    <t>TCHAOUDJO</t>
  </si>
  <si>
    <t>TCHAMBA</t>
  </si>
  <si>
    <t>SOTOUBOUA</t>
  </si>
  <si>
    <t>BLITTA</t>
  </si>
  <si>
    <t xml:space="preserve"> MO</t>
  </si>
  <si>
    <t>KOZAH</t>
  </si>
  <si>
    <t>BINAH</t>
  </si>
  <si>
    <t>DOUFELGOU</t>
  </si>
  <si>
    <t>KERAN</t>
  </si>
  <si>
    <t>DENKPEN</t>
  </si>
  <si>
    <t>BASSAR</t>
  </si>
  <si>
    <t>ASSOLI</t>
  </si>
  <si>
    <t>TONE</t>
  </si>
  <si>
    <t>CINKASSE</t>
  </si>
  <si>
    <t>KPENDJAL</t>
  </si>
  <si>
    <t>OTI</t>
  </si>
  <si>
    <t>TANDJOARE</t>
  </si>
  <si>
    <t>Arrondissement I</t>
  </si>
  <si>
    <t>Arrondissement II</t>
  </si>
  <si>
    <t>Arrondissement III</t>
  </si>
  <si>
    <t>Arrondissement IV</t>
  </si>
  <si>
    <t>Arrondissement V</t>
  </si>
  <si>
    <t>Garçon</t>
  </si>
  <si>
    <t>Fille</t>
  </si>
  <si>
    <t>REGION</t>
  </si>
  <si>
    <t>MARITIME</t>
  </si>
  <si>
    <t>MILIEU</t>
  </si>
  <si>
    <t>PREFECTURE</t>
  </si>
  <si>
    <t>Nombre d'enfants victimes de viol</t>
  </si>
  <si>
    <t>Nombre d'enfants victimes d'exploitation sexuelle</t>
  </si>
  <si>
    <t>Nombre d'enfants victimes de viol pris en charge</t>
  </si>
  <si>
    <t>Nombre d'enfants victimes  d'inceste pris en charge</t>
  </si>
  <si>
    <t>Nombre d'enfants victimes d'exploitation sexuelle pris en charge</t>
  </si>
  <si>
    <t>Nombre d'enfants victimes de viol suivi de grossesse</t>
  </si>
  <si>
    <t>Nombre  d'enfants victimes d'inceste suivi de grossesse</t>
  </si>
  <si>
    <t>Nombre d'enfants victimes d'exploitation sexuelle suivie de grossesse</t>
  </si>
  <si>
    <t>Autres</t>
  </si>
  <si>
    <t>Nombre d'enfants victimes de maltraitance (violence physique)</t>
  </si>
  <si>
    <t>Nombre d'enfants victimes de maltraitance renvoyés de la maison</t>
  </si>
  <si>
    <t>Nombre d'enfants victimes de violence physique commis à l'école</t>
  </si>
  <si>
    <t>Nombre d'enfants victimes de violence physique commis au centre d'apprentissage</t>
  </si>
  <si>
    <t>Nombre d'enfants victimes de violence physique commis à la maison</t>
  </si>
  <si>
    <t>Nombre d'enfants victimes de maltraitance pris en charge</t>
  </si>
  <si>
    <t xml:space="preserve">Nombre d'enfants abandonnés enregistrés </t>
  </si>
  <si>
    <t>Nombre d'enfants victimes d'abandon pris en charge</t>
  </si>
  <si>
    <t>Nombre d'enfants victimes de sévices corporels commis à l'école</t>
  </si>
  <si>
    <t>Nombre d'enfants victimes de sévices corporels commis au centre d'apprentissage</t>
  </si>
  <si>
    <t>Nombre d'enfants victimes de sévices corporels commis à la maison</t>
  </si>
  <si>
    <t>Nombre d'enfants victimes de traite transfrontalière</t>
  </si>
  <si>
    <t>Nombre d'enfants victimes de traite interne</t>
  </si>
  <si>
    <t>Nombre d'enfants victimes de traite ayant bénéficié d'une réinsertion sociale scolaire</t>
  </si>
  <si>
    <t>Nombre d'enfants victimes de traite ayant bénéficié d'une réinsertion sociale au centre d'apprentissage</t>
  </si>
  <si>
    <t xml:space="preserve">Nombre d'enfants victimes de traite ayant bénéficié d'une autre réinsertion sociale </t>
  </si>
  <si>
    <t>Nombre d'enfants (moins de 15ans) en situation de travail précoce</t>
  </si>
  <si>
    <t>Nombre d'enfants (moins de 15ans) en situation de travail précoce faisant les pires formes de travail</t>
  </si>
  <si>
    <t>Nombre d'enfants (plus de 15ans) en situation de travail précoce faisant les pires formes de travail</t>
  </si>
  <si>
    <t>Nombre d'enfants en situation de travail précoce retirés</t>
  </si>
  <si>
    <t>Nombre d’enfants en situation de travail précoce ayant bénéficié d’une réinsertion scolaire ou  socio-professionnelle scolaire</t>
  </si>
  <si>
    <t>Nombre d’enfants en situation de travail précoce ayant bénéficié d’une réinsertion scolaire ou  socio-professionnelle au centre d'apprentissage</t>
  </si>
  <si>
    <t>Nombre d'enfants en situation de rue enregistrés par la structure</t>
  </si>
  <si>
    <t xml:space="preserve">Nombre d'enfants de moins de 15 ans en situation de rue enregistrés </t>
  </si>
  <si>
    <t>Nombre d'enfants en situation de rue ayant bénéficié d’une prise en charge par la structure</t>
  </si>
  <si>
    <t>Scolarisation</t>
  </si>
  <si>
    <t>Apprentissage</t>
  </si>
  <si>
    <t>Logement</t>
  </si>
  <si>
    <t>Alimentation</t>
  </si>
  <si>
    <t>Santé</t>
  </si>
  <si>
    <t>Réintégration familiale</t>
  </si>
  <si>
    <t>Nombre d'enfants en situation de rue vivant en famille (enfants qui viennent travailler dans la rue dans la journée et rentrent le soir à la maison)</t>
  </si>
  <si>
    <t xml:space="preserve">Nombre d'enfants en conflit avec la loi ayant été assisté  </t>
  </si>
  <si>
    <t>psychologique</t>
  </si>
  <si>
    <t>vestimentaire</t>
  </si>
  <si>
    <t>médical</t>
  </si>
  <si>
    <t>alimentaire</t>
  </si>
  <si>
    <t>Nombre d'enfants utilisant de substances psycho-active</t>
  </si>
  <si>
    <t>Nombre d’enfants utilisant de substances psycho-active pris en charge</t>
  </si>
  <si>
    <t>Nombre d'enfants orphelins de père enregistrés par la structure</t>
  </si>
  <si>
    <t>Nombre d'enfants orphelins de mère enregistrés par la structure</t>
  </si>
  <si>
    <t>Nombre d'enfants orphelins pris en charge par la structure</t>
  </si>
  <si>
    <t>scolarisation</t>
  </si>
  <si>
    <t>apprentissage</t>
  </si>
  <si>
    <t>soins médicaux</t>
  </si>
  <si>
    <t>logement</t>
  </si>
  <si>
    <t>Nombre d’enfants (&lt;18 ans) victimes de mariage précoce enregistrés par la structure</t>
  </si>
  <si>
    <t>Nombre d’enfants placés dans le couvent</t>
  </si>
  <si>
    <t>Nombre d’enfants victimes de Mutilation Génitale Féminine (MGF)</t>
  </si>
  <si>
    <t xml:space="preserve">Nombre d’enfants victimes d’infanticide </t>
  </si>
  <si>
    <t xml:space="preserve">Nombres d’enfants dits sorciers </t>
  </si>
  <si>
    <t>Nombre d’enfants vivant avec un handicap lourd pris en charge</t>
  </si>
  <si>
    <t>Nombre d'enfants victimes d'inceste (parent direct ou parent proche)</t>
  </si>
  <si>
    <t>Nombres d'enfants victimes de viol commis au centre d'apprentissage</t>
  </si>
  <si>
    <t>Nombre d'enfants en conflit avec la loi ayant été pris en ch</t>
  </si>
  <si>
    <t>Nombre d'enfants en conflit avec la loi ayant bénéficié de t</t>
  </si>
  <si>
    <t>Nombre d'enfants en conflit avec la loi ayant bénéficié de k</t>
  </si>
  <si>
    <t>Nombre d'enfants en conflit avec la loi mises enceintes</t>
  </si>
  <si>
    <t>A3</t>
  </si>
  <si>
    <t>A5D</t>
  </si>
  <si>
    <t>A4</t>
  </si>
  <si>
    <t xml:space="preserve">UCJG  YMCA -TOGO                                            </t>
  </si>
  <si>
    <t>PRO25G</t>
  </si>
  <si>
    <t>PRO25F</t>
  </si>
  <si>
    <t>PRO25T</t>
  </si>
  <si>
    <t xml:space="preserve">Nombre de structures </t>
  </si>
  <si>
    <t>Professionnel</t>
  </si>
  <si>
    <t>Scolaire</t>
  </si>
  <si>
    <t>Nombre d'enfants en conflit avec la loi ayant bénéficié d'un accompagnement post-détention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</si>
</sst>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100">
    <xf numFmtId="0" fontId="0" fillId="0" borderId="0" xfId="0"/>
    <xf numFmtId="0" fontId="3" fillId="0" borderId="26" xfId="1" applyFont="1" applyBorder="1" applyAlignment="1">
      <alignment horizontal="center" wrapText="1"/>
    </xf>
    <xf numFmtId="0" fontId="3" fillId="0" borderId="27" xfId="1" applyFont="1" applyBorder="1" applyAlignment="1">
      <alignment horizontal="center" wrapText="1"/>
    </xf>
    <xf numFmtId="0" fontId="3" fillId="0" borderId="25" xfId="1" applyFont="1" applyBorder="1" applyAlignment="1">
      <alignment horizontal="center" wrapText="1"/>
    </xf>
    <xf numFmtId="0" fontId="4" fillId="0" borderId="11" xfId="2" applyFont="1" applyBorder="1" applyAlignment="1">
      <alignment horizontal="left" vertical="center"/>
    </xf>
    <xf numFmtId="0" fontId="0" fillId="0" borderId="12" xfId="0" applyBorder="1"/>
    <xf numFmtId="0" fontId="0" fillId="0" borderId="13" xfId="0" applyBorder="1"/>
    <xf numFmtId="0" fontId="0" fillId="0" borderId="2" xfId="0" applyBorder="1"/>
    <xf numFmtId="0" fontId="5" fillId="0" borderId="15" xfId="1" applyFont="1" applyBorder="1" applyAlignment="1">
      <alignment horizontal="left" vertical="top" wrapText="1"/>
    </xf>
    <xf numFmtId="0" fontId="5" fillId="0" borderId="17" xfId="3" applyFont="1" applyBorder="1" applyAlignment="1">
      <alignment horizontal="right" vertical="top" wrapText="1"/>
    </xf>
    <xf numFmtId="0" fontId="5" fillId="0" borderId="18" xfId="3" applyFont="1" applyBorder="1" applyAlignment="1">
      <alignment horizontal="right" vertical="top" wrapText="1"/>
    </xf>
    <xf numFmtId="0" fontId="5" fillId="0" borderId="16" xfId="3" applyFont="1" applyBorder="1" applyAlignment="1">
      <alignment horizontal="right" vertical="top" wrapText="1"/>
    </xf>
    <xf numFmtId="0" fontId="0" fillId="0" borderId="15" xfId="0" applyBorder="1"/>
    <xf numFmtId="164" fontId="5" fillId="0" borderId="17" xfId="3" applyNumberFormat="1" applyFont="1" applyBorder="1" applyAlignment="1">
      <alignment horizontal="right" vertical="top"/>
    </xf>
    <xf numFmtId="164" fontId="5" fillId="0" borderId="18" xfId="3" applyNumberFormat="1" applyFont="1" applyBorder="1" applyAlignment="1">
      <alignment horizontal="right" vertical="top"/>
    </xf>
    <xf numFmtId="164" fontId="5" fillId="0" borderId="16" xfId="3" applyNumberFormat="1" applyFont="1" applyBorder="1" applyAlignment="1">
      <alignment horizontal="right" vertical="top"/>
    </xf>
    <xf numFmtId="0" fontId="3" fillId="0" borderId="6" xfId="1" applyFont="1" applyBorder="1" applyAlignment="1">
      <alignment horizontal="left" vertical="top" wrapText="1"/>
    </xf>
    <xf numFmtId="164" fontId="3" fillId="0" borderId="20" xfId="3" applyNumberFormat="1" applyFont="1" applyBorder="1" applyAlignment="1">
      <alignment horizontal="right" vertical="top"/>
    </xf>
    <xf numFmtId="164" fontId="3" fillId="0" borderId="21" xfId="3" applyNumberFormat="1" applyFont="1" applyBorder="1" applyAlignment="1">
      <alignment horizontal="right" vertical="top"/>
    </xf>
    <xf numFmtId="164" fontId="3" fillId="0" borderId="7" xfId="3" applyNumberFormat="1" applyFont="1" applyBorder="1" applyAlignment="1">
      <alignment horizontal="right" vertical="top"/>
    </xf>
    <xf numFmtId="0" fontId="3" fillId="0" borderId="11" xfId="1" applyFont="1" applyBorder="1" applyAlignment="1">
      <alignment horizontal="left" vertical="top" wrapText="1"/>
    </xf>
    <xf numFmtId="164" fontId="5" fillId="0" borderId="12" xfId="3" applyNumberFormat="1" applyFont="1" applyBorder="1" applyAlignment="1">
      <alignment horizontal="right" vertical="top"/>
    </xf>
    <xf numFmtId="164" fontId="5" fillId="0" borderId="13" xfId="3" applyNumberFormat="1" applyFont="1" applyBorder="1" applyAlignment="1">
      <alignment horizontal="right" vertical="top"/>
    </xf>
    <xf numFmtId="164" fontId="5" fillId="0" borderId="2" xfId="3" applyNumberFormat="1" applyFont="1" applyBorder="1" applyAlignment="1">
      <alignment horizontal="right" vertical="top"/>
    </xf>
    <xf numFmtId="0" fontId="3" fillId="0" borderId="15" xfId="1" applyFont="1" applyBorder="1" applyAlignment="1">
      <alignment horizontal="left" vertical="top" wrapText="1"/>
    </xf>
    <xf numFmtId="0" fontId="0" fillId="0" borderId="28" xfId="0" applyBorder="1" applyAlignment="1">
      <alignment horizontal="center" vertical="center" wrapText="1"/>
    </xf>
    <xf numFmtId="0" fontId="3" fillId="0" borderId="29" xfId="1" applyFont="1" applyBorder="1" applyAlignment="1">
      <alignment horizontal="center" wrapText="1"/>
    </xf>
    <xf numFmtId="0" fontId="0" fillId="0" borderId="30" xfId="0" applyBorder="1"/>
    <xf numFmtId="0" fontId="5" fillId="0" borderId="31" xfId="3" applyFont="1" applyBorder="1" applyAlignment="1">
      <alignment horizontal="right" vertical="top" wrapText="1"/>
    </xf>
    <xf numFmtId="164" fontId="5" fillId="0" borderId="31" xfId="3" applyNumberFormat="1" applyFont="1" applyBorder="1" applyAlignment="1">
      <alignment horizontal="right" vertical="top"/>
    </xf>
    <xf numFmtId="164" fontId="3" fillId="0" borderId="32" xfId="3" applyNumberFormat="1" applyFont="1" applyBorder="1" applyAlignment="1">
      <alignment horizontal="right" vertical="top"/>
    </xf>
    <xf numFmtId="164" fontId="5" fillId="0" borderId="30" xfId="3" applyNumberFormat="1" applyFont="1" applyBorder="1" applyAlignment="1">
      <alignment horizontal="right" vertical="top"/>
    </xf>
    <xf numFmtId="164" fontId="3" fillId="0" borderId="33" xfId="3" applyNumberFormat="1" applyFont="1" applyBorder="1" applyAlignment="1">
      <alignment horizontal="right" vertical="top"/>
    </xf>
    <xf numFmtId="0" fontId="3" fillId="0" borderId="26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18" xfId="3" applyFont="1" applyBorder="1" applyAlignment="1">
      <alignment horizontal="center" vertical="top" wrapText="1"/>
    </xf>
    <xf numFmtId="164" fontId="5" fillId="0" borderId="18" xfId="3" applyNumberFormat="1" applyFont="1" applyBorder="1" applyAlignment="1">
      <alignment horizontal="center" vertical="top"/>
    </xf>
    <xf numFmtId="164" fontId="3" fillId="0" borderId="21" xfId="3" applyNumberFormat="1" applyFont="1" applyBorder="1" applyAlignment="1">
      <alignment horizontal="center" vertical="top"/>
    </xf>
    <xf numFmtId="164" fontId="5" fillId="0" borderId="13" xfId="3" applyNumberFormat="1" applyFont="1" applyBorder="1" applyAlignment="1">
      <alignment horizontal="center" vertical="top"/>
    </xf>
    <xf numFmtId="0" fontId="0" fillId="0" borderId="38" xfId="0" applyBorder="1" applyAlignment="1">
      <alignment vertical="center" wrapText="1"/>
    </xf>
    <xf numFmtId="0" fontId="5" fillId="0" borderId="3" xfId="4" applyFont="1" applyBorder="1" applyAlignment="1">
      <alignment horizontal="center" wrapText="1"/>
    </xf>
    <xf numFmtId="0" fontId="5" fillId="0" borderId="4" xfId="4" applyFont="1" applyBorder="1" applyAlignment="1">
      <alignment horizontal="center" wrapText="1"/>
    </xf>
    <xf numFmtId="0" fontId="5" fillId="0" borderId="5" xfId="4" applyFont="1" applyBorder="1" applyAlignment="1">
      <alignment horizontal="center" wrapText="1"/>
    </xf>
    <xf numFmtId="0" fontId="5" fillId="0" borderId="8" xfId="4" applyFont="1" applyBorder="1" applyAlignment="1">
      <alignment horizontal="center" wrapText="1"/>
    </xf>
    <xf numFmtId="0" fontId="5" fillId="0" borderId="9" xfId="4" applyFont="1" applyBorder="1" applyAlignment="1">
      <alignment horizontal="center" wrapText="1"/>
    </xf>
    <xf numFmtId="0" fontId="5" fillId="0" borderId="10" xfId="4" applyFont="1" applyBorder="1" applyAlignment="1">
      <alignment horizontal="center" wrapText="1"/>
    </xf>
    <xf numFmtId="0" fontId="5" fillId="0" borderId="2" xfId="4" applyFont="1" applyBorder="1" applyAlignment="1">
      <alignment horizontal="left" vertical="top" wrapText="1"/>
    </xf>
    <xf numFmtId="164" fontId="5" fillId="0" borderId="12" xfId="4" applyNumberFormat="1" applyFont="1" applyBorder="1" applyAlignment="1">
      <alignment horizontal="right" vertical="top"/>
    </xf>
    <xf numFmtId="164" fontId="5" fillId="0" borderId="13" xfId="4" applyNumberFormat="1" applyFont="1" applyBorder="1" applyAlignment="1">
      <alignment horizontal="right" vertical="top"/>
    </xf>
    <xf numFmtId="164" fontId="5" fillId="0" borderId="14" xfId="4" applyNumberFormat="1" applyFont="1" applyBorder="1" applyAlignment="1">
      <alignment horizontal="right" vertical="top"/>
    </xf>
    <xf numFmtId="0" fontId="5" fillId="0" borderId="16" xfId="4" applyFont="1" applyBorder="1" applyAlignment="1">
      <alignment horizontal="left" vertical="top" wrapText="1"/>
    </xf>
    <xf numFmtId="164" fontId="5" fillId="0" borderId="17" xfId="4" applyNumberFormat="1" applyFont="1" applyBorder="1" applyAlignment="1">
      <alignment horizontal="right" vertical="top"/>
    </xf>
    <xf numFmtId="164" fontId="5" fillId="0" borderId="18" xfId="4" applyNumberFormat="1" applyFont="1" applyBorder="1" applyAlignment="1">
      <alignment horizontal="right" vertical="top"/>
    </xf>
    <xf numFmtId="164" fontId="5" fillId="0" borderId="19" xfId="4" applyNumberFormat="1" applyFont="1" applyBorder="1" applyAlignment="1">
      <alignment horizontal="right" vertical="top"/>
    </xf>
    <xf numFmtId="0" fontId="5" fillId="0" borderId="18" xfId="4" applyFont="1" applyBorder="1" applyAlignment="1">
      <alignment horizontal="right" vertical="top" wrapText="1"/>
    </xf>
    <xf numFmtId="0" fontId="5" fillId="0" borderId="17" xfId="4" applyFont="1" applyBorder="1" applyAlignment="1">
      <alignment horizontal="right" vertical="top" wrapText="1"/>
    </xf>
    <xf numFmtId="0" fontId="5" fillId="0" borderId="19" xfId="4" applyFont="1" applyBorder="1" applyAlignment="1">
      <alignment horizontal="right" vertical="top" wrapText="1"/>
    </xf>
    <xf numFmtId="0" fontId="5" fillId="0" borderId="7" xfId="4" applyFont="1" applyBorder="1" applyAlignment="1">
      <alignment horizontal="left" vertical="top" wrapText="1"/>
    </xf>
    <xf numFmtId="164" fontId="5" fillId="0" borderId="20" xfId="4" applyNumberFormat="1" applyFont="1" applyBorder="1" applyAlignment="1">
      <alignment horizontal="right" vertical="top"/>
    </xf>
    <xf numFmtId="164" fontId="5" fillId="0" borderId="21" xfId="4" applyNumberFormat="1" applyFont="1" applyBorder="1" applyAlignment="1">
      <alignment horizontal="right" vertical="top"/>
    </xf>
    <xf numFmtId="164" fontId="5" fillId="0" borderId="22" xfId="4" applyNumberFormat="1" applyFont="1" applyBorder="1" applyAlignment="1">
      <alignment horizontal="right" vertical="top"/>
    </xf>
    <xf numFmtId="0" fontId="2" fillId="0" borderId="15" xfId="4" applyFont="1" applyBorder="1" applyAlignment="1">
      <alignment horizontal="center" vertical="center"/>
    </xf>
    <xf numFmtId="0" fontId="2" fillId="0" borderId="0" xfId="4"/>
    <xf numFmtId="164" fontId="0" fillId="0" borderId="0" xfId="0" applyNumberFormat="1"/>
    <xf numFmtId="0" fontId="3" fillId="0" borderId="24" xfId="1" applyFont="1" applyBorder="1" applyAlignment="1">
      <alignment horizontal="center" wrapText="1"/>
    </xf>
    <xf numFmtId="0" fontId="0" fillId="0" borderId="39" xfId="0" applyBorder="1"/>
    <xf numFmtId="164" fontId="5" fillId="0" borderId="0" xfId="3" applyNumberFormat="1" applyFont="1" applyBorder="1" applyAlignment="1">
      <alignment horizontal="right" vertical="top"/>
    </xf>
    <xf numFmtId="164" fontId="3" fillId="0" borderId="34" xfId="3" applyNumberFormat="1" applyFont="1" applyBorder="1" applyAlignment="1">
      <alignment horizontal="right" vertical="top"/>
    </xf>
    <xf numFmtId="164" fontId="5" fillId="0" borderId="39" xfId="3" applyNumberFormat="1" applyFont="1" applyBorder="1" applyAlignment="1">
      <alignment horizontal="right" vertical="top"/>
    </xf>
    <xf numFmtId="0" fontId="5" fillId="0" borderId="0" xfId="3" applyFont="1" applyBorder="1" applyAlignment="1">
      <alignment horizontal="right" vertical="top" wrapText="1"/>
    </xf>
    <xf numFmtId="0" fontId="5" fillId="0" borderId="40" xfId="3" applyFont="1" applyBorder="1" applyAlignment="1">
      <alignment horizontal="right" vertical="top" wrapText="1"/>
    </xf>
    <xf numFmtId="0" fontId="0" fillId="0" borderId="42" xfId="0" applyBorder="1"/>
    <xf numFmtId="0" fontId="5" fillId="0" borderId="42" xfId="3" applyFont="1" applyBorder="1" applyAlignment="1">
      <alignment horizontal="right" vertical="top" wrapText="1"/>
    </xf>
    <xf numFmtId="0" fontId="0" fillId="0" borderId="43" xfId="0" applyBorder="1"/>
    <xf numFmtId="0" fontId="0" fillId="0" borderId="41" xfId="0" applyBorder="1"/>
    <xf numFmtId="0" fontId="0" fillId="0" borderId="31" xfId="0" applyBorder="1"/>
    <xf numFmtId="0" fontId="3" fillId="0" borderId="25" xfId="1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2" fillId="0" borderId="1" xfId="4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/>
    </xf>
    <xf numFmtId="0" fontId="2" fillId="0" borderId="6" xfId="4" applyFont="1" applyBorder="1" applyAlignment="1">
      <alignment horizontal="center" vertical="center"/>
    </xf>
    <xf numFmtId="0" fontId="2" fillId="0" borderId="7" xfId="4" applyFont="1" applyBorder="1" applyAlignment="1">
      <alignment horizontal="center" vertical="center"/>
    </xf>
    <xf numFmtId="0" fontId="5" fillId="0" borderId="11" xfId="4" applyFont="1" applyBorder="1" applyAlignment="1">
      <alignment horizontal="left" vertical="top" wrapText="1"/>
    </xf>
    <xf numFmtId="0" fontId="2" fillId="0" borderId="15" xfId="4" applyFont="1" applyBorder="1" applyAlignment="1">
      <alignment horizontal="center" vertical="center"/>
    </xf>
    <xf numFmtId="0" fontId="5" fillId="0" borderId="15" xfId="4" applyFont="1" applyBorder="1" applyAlignment="1">
      <alignment horizontal="left" vertical="top" wrapText="1"/>
    </xf>
    <xf numFmtId="0" fontId="5" fillId="0" borderId="6" xfId="4" applyFont="1" applyBorder="1" applyAlignment="1">
      <alignment horizontal="left" vertical="top" wrapText="1"/>
    </xf>
    <xf numFmtId="165" fontId="0" fillId="0" borderId="0" xfId="0" applyNumberFormat="1"/>
  </cellXfs>
  <cellStyles count="5">
    <cellStyle name="Normal" xfId="0" builtinId="0"/>
    <cellStyle name="Normal_Feuil1" xfId="1"/>
    <cellStyle name="Normal_Feuil1_1" xfId="3"/>
    <cellStyle name="Normal_Feuil4" xfId="2"/>
    <cellStyle name="Normal_Feuil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E58"/>
  <sheetViews>
    <sheetView workbookViewId="0">
      <selection activeCell="D11" sqref="D11"/>
    </sheetView>
  </sheetViews>
  <sheetFormatPr baseColWidth="10" defaultRowHeight="15" x14ac:dyDescent="0.25"/>
  <cols>
    <col min="1" max="1" width="19.5703125" customWidth="1"/>
    <col min="5" max="5" width="11" bestFit="1" customWidth="1"/>
    <col min="6" max="6" width="7" bestFit="1" customWidth="1"/>
  </cols>
  <sheetData>
    <row r="1" spans="1:5" ht="15.75" thickBot="1" x14ac:dyDescent="0.3"/>
    <row r="2" spans="1:5" ht="54.75" customHeight="1" thickBot="1" x14ac:dyDescent="0.3">
      <c r="B2" s="80" t="s">
        <v>96</v>
      </c>
      <c r="C2" s="81"/>
      <c r="D2" s="81"/>
      <c r="E2" s="78" t="s">
        <v>170</v>
      </c>
    </row>
    <row r="3" spans="1:5" ht="15.75" thickBot="1" x14ac:dyDescent="0.3">
      <c r="B3" s="1" t="s">
        <v>90</v>
      </c>
      <c r="C3" s="2" t="s">
        <v>91</v>
      </c>
      <c r="D3" s="65" t="s">
        <v>43</v>
      </c>
      <c r="E3" s="79"/>
    </row>
    <row r="4" spans="1:5" x14ac:dyDescent="0.25">
      <c r="A4" s="4" t="s">
        <v>92</v>
      </c>
      <c r="B4" s="5"/>
      <c r="C4" s="6"/>
      <c r="D4" s="66"/>
      <c r="E4" s="75"/>
    </row>
    <row r="5" spans="1:5" x14ac:dyDescent="0.25">
      <c r="A5" s="8" t="s">
        <v>37</v>
      </c>
      <c r="B5" s="13">
        <v>11</v>
      </c>
      <c r="C5" s="14">
        <v>189</v>
      </c>
      <c r="D5" s="67">
        <v>199.99999999999977</v>
      </c>
      <c r="E5" s="76">
        <v>35</v>
      </c>
    </row>
    <row r="6" spans="1:5" x14ac:dyDescent="0.25">
      <c r="A6" s="12" t="s">
        <v>93</v>
      </c>
      <c r="B6" s="13">
        <v>7.0000000000000009</v>
      </c>
      <c r="C6" s="14">
        <v>116.00000000000001</v>
      </c>
      <c r="D6" s="67">
        <v>122.99999999999999</v>
      </c>
      <c r="E6" s="76">
        <v>48</v>
      </c>
    </row>
    <row r="7" spans="1:5" x14ac:dyDescent="0.25">
      <c r="A7" s="8" t="s">
        <v>39</v>
      </c>
      <c r="B7" s="13">
        <v>21</v>
      </c>
      <c r="C7" s="14">
        <v>49.999999999999993</v>
      </c>
      <c r="D7" s="67">
        <v>71</v>
      </c>
      <c r="E7" s="76">
        <v>40</v>
      </c>
    </row>
    <row r="8" spans="1:5" x14ac:dyDescent="0.25">
      <c r="A8" s="8" t="s">
        <v>40</v>
      </c>
      <c r="B8" s="13">
        <v>0</v>
      </c>
      <c r="C8" s="14">
        <v>20.000000000000004</v>
      </c>
      <c r="D8" s="67">
        <v>20.000000000000004</v>
      </c>
      <c r="E8" s="76">
        <v>24</v>
      </c>
    </row>
    <row r="9" spans="1:5" x14ac:dyDescent="0.25">
      <c r="A9" s="8" t="s">
        <v>41</v>
      </c>
      <c r="B9" s="13">
        <v>4</v>
      </c>
      <c r="C9" s="14">
        <v>39.999999999999986</v>
      </c>
      <c r="D9" s="67">
        <v>44.000000000000021</v>
      </c>
      <c r="E9" s="76">
        <v>64</v>
      </c>
    </row>
    <row r="10" spans="1:5" x14ac:dyDescent="0.25">
      <c r="A10" s="8" t="s">
        <v>42</v>
      </c>
      <c r="B10" s="13">
        <v>22</v>
      </c>
      <c r="C10" s="14">
        <v>38.999999999999993</v>
      </c>
      <c r="D10" s="67">
        <v>61</v>
      </c>
      <c r="E10" s="76">
        <v>28</v>
      </c>
    </row>
    <row r="11" spans="1:5" ht="15.75" thickBot="1" x14ac:dyDescent="0.3">
      <c r="A11" s="16" t="s">
        <v>43</v>
      </c>
      <c r="B11" s="17">
        <v>65</v>
      </c>
      <c r="C11" s="18">
        <v>454</v>
      </c>
      <c r="D11" s="68">
        <v>518.99999999999955</v>
      </c>
      <c r="E11" s="74">
        <v>239</v>
      </c>
    </row>
    <row r="12" spans="1:5" x14ac:dyDescent="0.25">
      <c r="A12" s="20" t="s">
        <v>94</v>
      </c>
      <c r="B12" s="21"/>
      <c r="C12" s="22"/>
      <c r="D12" s="69"/>
      <c r="E12" s="75"/>
    </row>
    <row r="13" spans="1:5" x14ac:dyDescent="0.25">
      <c r="A13" s="8" t="s">
        <v>45</v>
      </c>
      <c r="B13" s="13">
        <v>18</v>
      </c>
      <c r="C13" s="14">
        <v>340</v>
      </c>
      <c r="D13" s="67">
        <v>358.00000000000045</v>
      </c>
      <c r="E13" s="76">
        <v>152</v>
      </c>
    </row>
    <row r="14" spans="1:5" x14ac:dyDescent="0.25">
      <c r="A14" s="8" t="s">
        <v>46</v>
      </c>
      <c r="B14" s="9">
        <v>46.999999999999993</v>
      </c>
      <c r="C14" s="10">
        <v>114</v>
      </c>
      <c r="D14" s="70">
        <v>160.99999999999994</v>
      </c>
      <c r="E14" s="76">
        <v>87</v>
      </c>
    </row>
    <row r="15" spans="1:5" ht="15.75" thickBot="1" x14ac:dyDescent="0.3">
      <c r="A15" s="16" t="s">
        <v>43</v>
      </c>
      <c r="B15" s="17">
        <v>65</v>
      </c>
      <c r="C15" s="18">
        <v>454</v>
      </c>
      <c r="D15" s="68">
        <v>518.99999999999955</v>
      </c>
      <c r="E15" s="74">
        <v>239</v>
      </c>
    </row>
    <row r="16" spans="1:5" x14ac:dyDescent="0.25">
      <c r="A16" s="24" t="s">
        <v>95</v>
      </c>
      <c r="B16" s="13"/>
      <c r="C16" s="14"/>
      <c r="D16" s="67"/>
      <c r="E16" s="72"/>
    </row>
    <row r="17" spans="1:5" x14ac:dyDescent="0.25">
      <c r="A17" s="8" t="s">
        <v>48</v>
      </c>
      <c r="B17" s="9">
        <v>1</v>
      </c>
      <c r="C17" s="10">
        <v>8</v>
      </c>
      <c r="D17" s="70">
        <v>9</v>
      </c>
      <c r="E17" s="72">
        <v>18</v>
      </c>
    </row>
    <row r="18" spans="1:5" x14ac:dyDescent="0.25">
      <c r="A18" s="8" t="s">
        <v>50</v>
      </c>
      <c r="B18" s="13">
        <v>0</v>
      </c>
      <c r="C18" s="14">
        <v>12</v>
      </c>
      <c r="D18" s="67">
        <v>12</v>
      </c>
      <c r="E18" s="72">
        <v>5</v>
      </c>
    </row>
    <row r="19" spans="1:5" x14ac:dyDescent="0.25">
      <c r="A19" s="8" t="s">
        <v>51</v>
      </c>
      <c r="B19" s="9">
        <v>0</v>
      </c>
      <c r="C19" s="10">
        <v>8</v>
      </c>
      <c r="D19" s="70">
        <v>8</v>
      </c>
      <c r="E19" s="72">
        <v>4</v>
      </c>
    </row>
    <row r="20" spans="1:5" x14ac:dyDescent="0.25">
      <c r="A20" s="8" t="s">
        <v>52</v>
      </c>
      <c r="B20" s="9">
        <v>6</v>
      </c>
      <c r="C20" s="10">
        <v>71.999999999999986</v>
      </c>
      <c r="D20" s="70">
        <v>78</v>
      </c>
      <c r="E20" s="72">
        <v>9</v>
      </c>
    </row>
    <row r="21" spans="1:5" x14ac:dyDescent="0.25">
      <c r="A21" s="8" t="s">
        <v>53</v>
      </c>
      <c r="B21" s="9">
        <v>0</v>
      </c>
      <c r="C21" s="10">
        <v>9</v>
      </c>
      <c r="D21" s="70">
        <v>9</v>
      </c>
      <c r="E21" s="72">
        <v>6</v>
      </c>
    </row>
    <row r="22" spans="1:5" x14ac:dyDescent="0.25">
      <c r="A22" s="8" t="s">
        <v>54</v>
      </c>
      <c r="B22" s="9">
        <v>0</v>
      </c>
      <c r="C22" s="10">
        <v>1</v>
      </c>
      <c r="D22" s="70">
        <v>1</v>
      </c>
      <c r="E22" s="72">
        <v>3</v>
      </c>
    </row>
    <row r="23" spans="1:5" x14ac:dyDescent="0.25">
      <c r="A23" s="8" t="s">
        <v>55</v>
      </c>
      <c r="B23" s="9">
        <v>0</v>
      </c>
      <c r="C23" s="10">
        <v>6</v>
      </c>
      <c r="D23" s="70">
        <v>6</v>
      </c>
      <c r="E23" s="72">
        <v>3</v>
      </c>
    </row>
    <row r="24" spans="1:5" x14ac:dyDescent="0.25">
      <c r="A24" s="8" t="s">
        <v>56</v>
      </c>
      <c r="B24" s="13">
        <v>0</v>
      </c>
      <c r="C24" s="14">
        <v>5</v>
      </c>
      <c r="D24" s="67">
        <v>5</v>
      </c>
      <c r="E24" s="72">
        <v>8</v>
      </c>
    </row>
    <row r="25" spans="1:5" x14ac:dyDescent="0.25">
      <c r="A25" s="8" t="s">
        <v>57</v>
      </c>
      <c r="B25" s="9">
        <v>0</v>
      </c>
      <c r="C25" s="10">
        <v>2</v>
      </c>
      <c r="D25" s="70">
        <v>2</v>
      </c>
      <c r="E25" s="72">
        <v>1</v>
      </c>
    </row>
    <row r="26" spans="1:5" x14ac:dyDescent="0.25">
      <c r="A26" s="8" t="s">
        <v>58</v>
      </c>
      <c r="B26" s="9">
        <v>0</v>
      </c>
      <c r="C26" s="10">
        <v>8</v>
      </c>
      <c r="D26" s="70">
        <v>8</v>
      </c>
      <c r="E26" s="72">
        <v>4</v>
      </c>
    </row>
    <row r="27" spans="1:5" x14ac:dyDescent="0.25">
      <c r="A27" s="8" t="s">
        <v>59</v>
      </c>
      <c r="B27" s="9">
        <v>0</v>
      </c>
      <c r="C27" s="10">
        <v>3</v>
      </c>
      <c r="D27" s="70">
        <v>3</v>
      </c>
      <c r="E27" s="72">
        <v>2</v>
      </c>
    </row>
    <row r="28" spans="1:5" x14ac:dyDescent="0.25">
      <c r="A28" s="8" t="s">
        <v>60</v>
      </c>
      <c r="B28" s="9">
        <v>0</v>
      </c>
      <c r="C28" s="10">
        <v>1</v>
      </c>
      <c r="D28" s="70">
        <v>1</v>
      </c>
      <c r="E28" s="72">
        <v>2</v>
      </c>
    </row>
    <row r="29" spans="1:5" x14ac:dyDescent="0.25">
      <c r="A29" s="8" t="s">
        <v>61</v>
      </c>
      <c r="B29" s="9">
        <v>0</v>
      </c>
      <c r="C29" s="10">
        <v>2</v>
      </c>
      <c r="D29" s="70">
        <v>2</v>
      </c>
      <c r="E29" s="72">
        <v>3</v>
      </c>
    </row>
    <row r="30" spans="1:5" x14ac:dyDescent="0.25">
      <c r="A30" s="8" t="s">
        <v>62</v>
      </c>
      <c r="B30" s="9">
        <v>0</v>
      </c>
      <c r="C30" s="10">
        <v>1</v>
      </c>
      <c r="D30" s="70">
        <v>1</v>
      </c>
      <c r="E30" s="72">
        <v>3</v>
      </c>
    </row>
    <row r="31" spans="1:5" x14ac:dyDescent="0.25">
      <c r="A31" s="8" t="s">
        <v>63</v>
      </c>
      <c r="B31" s="9" t="s">
        <v>49</v>
      </c>
      <c r="C31" s="10" t="s">
        <v>49</v>
      </c>
      <c r="D31" s="70" t="s">
        <v>49</v>
      </c>
      <c r="E31" s="72">
        <v>0</v>
      </c>
    </row>
    <row r="32" spans="1:5" x14ac:dyDescent="0.25">
      <c r="A32" s="8" t="s">
        <v>64</v>
      </c>
      <c r="B32" s="9" t="s">
        <v>49</v>
      </c>
      <c r="C32" s="10" t="s">
        <v>49</v>
      </c>
      <c r="D32" s="70" t="s">
        <v>49</v>
      </c>
      <c r="E32" s="72">
        <v>0</v>
      </c>
    </row>
    <row r="33" spans="1:5" x14ac:dyDescent="0.25">
      <c r="A33" s="8" t="s">
        <v>65</v>
      </c>
      <c r="B33" s="9">
        <v>21</v>
      </c>
      <c r="C33" s="10">
        <v>11</v>
      </c>
      <c r="D33" s="70">
        <v>32</v>
      </c>
      <c r="E33" s="72">
        <v>3</v>
      </c>
    </row>
    <row r="34" spans="1:5" x14ac:dyDescent="0.25">
      <c r="A34" s="8" t="s">
        <v>66</v>
      </c>
      <c r="B34" s="9">
        <v>0</v>
      </c>
      <c r="C34" s="10">
        <v>3</v>
      </c>
      <c r="D34" s="70">
        <v>3</v>
      </c>
      <c r="E34" s="72">
        <v>10</v>
      </c>
    </row>
    <row r="35" spans="1:5" x14ac:dyDescent="0.25">
      <c r="A35" s="8" t="s">
        <v>67</v>
      </c>
      <c r="B35" s="9">
        <v>0</v>
      </c>
      <c r="C35" s="9">
        <v>14</v>
      </c>
      <c r="D35" s="71">
        <v>14</v>
      </c>
      <c r="E35" s="73">
        <v>4</v>
      </c>
    </row>
    <row r="36" spans="1:5" ht="24" customHeight="1" x14ac:dyDescent="0.25">
      <c r="A36" s="8" t="s">
        <v>68</v>
      </c>
      <c r="B36" s="9">
        <v>0</v>
      </c>
      <c r="C36" s="10">
        <v>13</v>
      </c>
      <c r="D36" s="70">
        <v>13</v>
      </c>
      <c r="E36" s="72">
        <v>3</v>
      </c>
    </row>
    <row r="37" spans="1:5" x14ac:dyDescent="0.25">
      <c r="A37" s="8" t="s">
        <v>69</v>
      </c>
      <c r="B37" s="9">
        <v>0</v>
      </c>
      <c r="C37" s="10">
        <v>4</v>
      </c>
      <c r="D37" s="70">
        <v>4</v>
      </c>
      <c r="E37" s="72">
        <v>3</v>
      </c>
    </row>
    <row r="38" spans="1:5" x14ac:dyDescent="0.25">
      <c r="A38" s="8" t="s">
        <v>70</v>
      </c>
      <c r="B38" s="9">
        <v>0</v>
      </c>
      <c r="C38" s="10">
        <v>0</v>
      </c>
      <c r="D38" s="70">
        <v>0</v>
      </c>
      <c r="E38" s="72">
        <v>10</v>
      </c>
    </row>
    <row r="39" spans="1:5" x14ac:dyDescent="0.25">
      <c r="A39" s="8" t="s">
        <v>71</v>
      </c>
      <c r="B39" s="9">
        <v>0</v>
      </c>
      <c r="C39" s="9">
        <v>2</v>
      </c>
      <c r="D39" s="71">
        <v>2</v>
      </c>
      <c r="E39" s="73">
        <v>4</v>
      </c>
    </row>
    <row r="40" spans="1:5" x14ac:dyDescent="0.25">
      <c r="A40" s="8" t="s">
        <v>72</v>
      </c>
      <c r="B40" s="9">
        <v>0</v>
      </c>
      <c r="C40" s="10">
        <v>1</v>
      </c>
      <c r="D40" s="70">
        <v>1</v>
      </c>
      <c r="E40" s="72">
        <v>4</v>
      </c>
    </row>
    <row r="41" spans="1:5" x14ac:dyDescent="0.25">
      <c r="A41" s="8" t="s">
        <v>73</v>
      </c>
      <c r="B41" s="13">
        <v>4</v>
      </c>
      <c r="C41" s="14">
        <v>18</v>
      </c>
      <c r="D41" s="67">
        <v>22</v>
      </c>
      <c r="E41" s="72">
        <v>16</v>
      </c>
    </row>
    <row r="42" spans="1:5" x14ac:dyDescent="0.25">
      <c r="A42" s="8" t="s">
        <v>74</v>
      </c>
      <c r="B42" s="9">
        <v>0</v>
      </c>
      <c r="C42" s="10">
        <v>0</v>
      </c>
      <c r="D42" s="70">
        <v>0</v>
      </c>
      <c r="E42" s="72">
        <v>7</v>
      </c>
    </row>
    <row r="43" spans="1:5" x14ac:dyDescent="0.25">
      <c r="A43" s="8" t="s">
        <v>75</v>
      </c>
      <c r="B43" s="9">
        <v>0</v>
      </c>
      <c r="C43" s="10">
        <v>11</v>
      </c>
      <c r="D43" s="70">
        <v>11</v>
      </c>
      <c r="E43" s="72">
        <v>17</v>
      </c>
    </row>
    <row r="44" spans="1:5" x14ac:dyDescent="0.25">
      <c r="A44" s="8" t="s">
        <v>76</v>
      </c>
      <c r="B44" s="13">
        <v>0</v>
      </c>
      <c r="C44" s="14">
        <v>0</v>
      </c>
      <c r="D44" s="67">
        <v>0</v>
      </c>
      <c r="E44" s="72">
        <v>4</v>
      </c>
    </row>
    <row r="45" spans="1:5" x14ac:dyDescent="0.25">
      <c r="A45" s="8" t="s">
        <v>77</v>
      </c>
      <c r="B45" s="9">
        <v>0</v>
      </c>
      <c r="C45" s="10">
        <v>3</v>
      </c>
      <c r="D45" s="70">
        <v>3</v>
      </c>
      <c r="E45" s="72">
        <v>5</v>
      </c>
    </row>
    <row r="46" spans="1:5" x14ac:dyDescent="0.25">
      <c r="A46" s="8" t="s">
        <v>78</v>
      </c>
      <c r="B46" s="13">
        <v>0</v>
      </c>
      <c r="C46" s="14">
        <v>6</v>
      </c>
      <c r="D46" s="67">
        <v>6</v>
      </c>
      <c r="E46" s="72">
        <v>8</v>
      </c>
    </row>
    <row r="47" spans="1:5" x14ac:dyDescent="0.25">
      <c r="A47" s="8" t="s">
        <v>79</v>
      </c>
      <c r="B47" s="9">
        <v>0</v>
      </c>
      <c r="C47" s="10">
        <v>2</v>
      </c>
      <c r="D47" s="70">
        <v>2</v>
      </c>
      <c r="E47" s="72">
        <v>7</v>
      </c>
    </row>
    <row r="48" spans="1:5" x14ac:dyDescent="0.25">
      <c r="A48" s="8" t="s">
        <v>80</v>
      </c>
      <c r="B48" s="13">
        <v>0</v>
      </c>
      <c r="C48" s="14">
        <v>9</v>
      </c>
      <c r="D48" s="67">
        <v>9</v>
      </c>
      <c r="E48" s="72">
        <v>4</v>
      </c>
    </row>
    <row r="49" spans="1:5" x14ac:dyDescent="0.25">
      <c r="A49" s="8" t="s">
        <v>81</v>
      </c>
      <c r="B49" s="9">
        <v>0</v>
      </c>
      <c r="C49" s="10">
        <v>3</v>
      </c>
      <c r="D49" s="70">
        <v>3</v>
      </c>
      <c r="E49" s="72">
        <v>7</v>
      </c>
    </row>
    <row r="50" spans="1:5" x14ac:dyDescent="0.25">
      <c r="A50" s="8" t="s">
        <v>82</v>
      </c>
      <c r="B50" s="9">
        <v>22</v>
      </c>
      <c r="C50" s="10">
        <v>20</v>
      </c>
      <c r="D50" s="70">
        <v>42</v>
      </c>
      <c r="E50" s="72">
        <v>4</v>
      </c>
    </row>
    <row r="51" spans="1:5" x14ac:dyDescent="0.25">
      <c r="A51" s="8" t="s">
        <v>83</v>
      </c>
      <c r="B51" s="13">
        <v>0</v>
      </c>
      <c r="C51" s="14">
        <v>6</v>
      </c>
      <c r="D51" s="67">
        <v>6</v>
      </c>
      <c r="E51" s="72">
        <v>9</v>
      </c>
    </row>
    <row r="52" spans="1:5" x14ac:dyDescent="0.25">
      <c r="A52" s="8" t="s">
        <v>84</v>
      </c>
      <c r="B52" s="9">
        <v>0</v>
      </c>
      <c r="C52" s="10">
        <v>1</v>
      </c>
      <c r="D52" s="70">
        <v>1</v>
      </c>
      <c r="E52" s="72">
        <v>4</v>
      </c>
    </row>
    <row r="53" spans="1:5" x14ac:dyDescent="0.25">
      <c r="A53" s="8" t="s">
        <v>85</v>
      </c>
      <c r="B53" s="9">
        <v>0</v>
      </c>
      <c r="C53" s="10">
        <v>4</v>
      </c>
      <c r="D53" s="70">
        <v>4</v>
      </c>
      <c r="E53" s="72">
        <v>2</v>
      </c>
    </row>
    <row r="54" spans="1:5" x14ac:dyDescent="0.25">
      <c r="A54" s="8" t="s">
        <v>86</v>
      </c>
      <c r="B54" s="9">
        <v>0</v>
      </c>
      <c r="C54" s="10">
        <v>22</v>
      </c>
      <c r="D54" s="70">
        <v>22</v>
      </c>
      <c r="E54" s="72">
        <v>12</v>
      </c>
    </row>
    <row r="55" spans="1:5" x14ac:dyDescent="0.25">
      <c r="A55" s="8" t="s">
        <v>87</v>
      </c>
      <c r="B55" s="9">
        <v>0</v>
      </c>
      <c r="C55" s="10">
        <v>11</v>
      </c>
      <c r="D55" s="70">
        <v>11</v>
      </c>
      <c r="E55" s="72">
        <v>12</v>
      </c>
    </row>
    <row r="56" spans="1:5" x14ac:dyDescent="0.25">
      <c r="A56" s="8" t="s">
        <v>88</v>
      </c>
      <c r="B56" s="9">
        <v>6</v>
      </c>
      <c r="C56" s="10">
        <v>132</v>
      </c>
      <c r="D56" s="70">
        <v>138</v>
      </c>
      <c r="E56" s="72">
        <v>5</v>
      </c>
    </row>
    <row r="57" spans="1:5" x14ac:dyDescent="0.25">
      <c r="A57" s="8" t="s">
        <v>89</v>
      </c>
      <c r="B57" s="9">
        <v>5</v>
      </c>
      <c r="C57" s="10">
        <v>20</v>
      </c>
      <c r="D57" s="70">
        <v>25</v>
      </c>
      <c r="E57" s="72">
        <v>4</v>
      </c>
    </row>
    <row r="58" spans="1:5" ht="15.75" thickBot="1" x14ac:dyDescent="0.3">
      <c r="A58" s="16" t="s">
        <v>43</v>
      </c>
      <c r="B58" s="17">
        <v>65</v>
      </c>
      <c r="C58" s="18">
        <v>454</v>
      </c>
      <c r="D58" s="68">
        <v>518.99999999999955</v>
      </c>
      <c r="E58" s="74">
        <v>239</v>
      </c>
    </row>
  </sheetData>
  <mergeCells count="2">
    <mergeCell ref="E2:E3"/>
    <mergeCell ref="B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D58"/>
  <sheetViews>
    <sheetView topLeftCell="A40" workbookViewId="0">
      <selection activeCell="C50" sqref="C50"/>
    </sheetView>
  </sheetViews>
  <sheetFormatPr baseColWidth="10" defaultRowHeight="15" x14ac:dyDescent="0.25"/>
  <cols>
    <col min="1" max="1" width="16.7109375" customWidth="1"/>
  </cols>
  <sheetData>
    <row r="1" spans="1:4" ht="15.75" thickBot="1" x14ac:dyDescent="0.3"/>
    <row r="2" spans="1:4" ht="54.75" customHeight="1" thickBot="1" x14ac:dyDescent="0.3">
      <c r="B2" s="80" t="s">
        <v>157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13">
        <v>10</v>
      </c>
      <c r="C5" s="14">
        <v>25</v>
      </c>
      <c r="D5" s="15">
        <v>35</v>
      </c>
    </row>
    <row r="6" spans="1:4" x14ac:dyDescent="0.25">
      <c r="A6" s="12" t="s">
        <v>93</v>
      </c>
      <c r="B6" s="13">
        <v>0</v>
      </c>
      <c r="C6" s="14">
        <v>13.999999999999996</v>
      </c>
      <c r="D6" s="15">
        <v>14.000000000000004</v>
      </c>
    </row>
    <row r="7" spans="1:4" x14ac:dyDescent="0.25">
      <c r="A7" s="8" t="s">
        <v>39</v>
      </c>
      <c r="B7" s="13">
        <v>4.0000000000000009</v>
      </c>
      <c r="C7" s="14">
        <v>8.0000000000000018</v>
      </c>
      <c r="D7" s="15">
        <v>12.000000000000002</v>
      </c>
    </row>
    <row r="8" spans="1:4" x14ac:dyDescent="0.25">
      <c r="A8" s="8" t="s">
        <v>40</v>
      </c>
      <c r="B8" s="13">
        <v>0</v>
      </c>
      <c r="C8" s="14">
        <v>3</v>
      </c>
      <c r="D8" s="15">
        <v>3</v>
      </c>
    </row>
    <row r="9" spans="1:4" x14ac:dyDescent="0.25">
      <c r="A9" s="8" t="s">
        <v>41</v>
      </c>
      <c r="B9" s="13">
        <v>0</v>
      </c>
      <c r="C9" s="14">
        <v>1</v>
      </c>
      <c r="D9" s="15">
        <v>1</v>
      </c>
    </row>
    <row r="10" spans="1:4" x14ac:dyDescent="0.25">
      <c r="A10" s="8" t="s">
        <v>42</v>
      </c>
      <c r="B10" s="13">
        <v>3.0000000000000004</v>
      </c>
      <c r="C10" s="14">
        <v>5</v>
      </c>
      <c r="D10" s="15">
        <v>8</v>
      </c>
    </row>
    <row r="11" spans="1:4" ht="15.75" thickBot="1" x14ac:dyDescent="0.3">
      <c r="A11" s="16" t="s">
        <v>43</v>
      </c>
      <c r="B11" s="17">
        <v>17.000000000000004</v>
      </c>
      <c r="C11" s="18">
        <v>55.999999999999993</v>
      </c>
      <c r="D11" s="19">
        <v>73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9.9999999999999982</v>
      </c>
      <c r="C13" s="14">
        <v>47</v>
      </c>
      <c r="D13" s="15">
        <v>57.000000000000028</v>
      </c>
    </row>
    <row r="14" spans="1:4" x14ac:dyDescent="0.25">
      <c r="A14" s="8" t="s">
        <v>46</v>
      </c>
      <c r="B14" s="9">
        <v>7</v>
      </c>
      <c r="C14" s="10">
        <v>9</v>
      </c>
      <c r="D14" s="11">
        <v>16.000000000000004</v>
      </c>
    </row>
    <row r="15" spans="1:4" ht="15.75" thickBot="1" x14ac:dyDescent="0.3">
      <c r="A15" s="16" t="s">
        <v>43</v>
      </c>
      <c r="B15" s="17">
        <v>17.000000000000004</v>
      </c>
      <c r="C15" s="18">
        <v>55.999999999999993</v>
      </c>
      <c r="D15" s="19">
        <v>73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9">
        <v>0</v>
      </c>
      <c r="C17" s="10">
        <v>3</v>
      </c>
      <c r="D17" s="11">
        <v>3.0000000000000004</v>
      </c>
    </row>
    <row r="18" spans="1:4" x14ac:dyDescent="0.25">
      <c r="A18" s="8" t="s">
        <v>50</v>
      </c>
      <c r="B18" s="13">
        <v>0</v>
      </c>
      <c r="C18" s="14">
        <v>2</v>
      </c>
      <c r="D18" s="15">
        <v>2</v>
      </c>
    </row>
    <row r="19" spans="1:4" x14ac:dyDescent="0.25">
      <c r="A19" s="8" t="s">
        <v>51</v>
      </c>
      <c r="B19" s="9">
        <v>0</v>
      </c>
      <c r="C19" s="10">
        <v>2</v>
      </c>
      <c r="D19" s="11">
        <v>2</v>
      </c>
    </row>
    <row r="20" spans="1:4" x14ac:dyDescent="0.25">
      <c r="A20" s="8" t="s">
        <v>52</v>
      </c>
      <c r="B20" s="9">
        <v>0</v>
      </c>
      <c r="C20" s="10">
        <v>7</v>
      </c>
      <c r="D20" s="11">
        <v>7</v>
      </c>
    </row>
    <row r="21" spans="1:4" x14ac:dyDescent="0.25">
      <c r="A21" s="8" t="s">
        <v>53</v>
      </c>
      <c r="B21" s="9">
        <v>0</v>
      </c>
      <c r="C21" s="10">
        <v>0</v>
      </c>
      <c r="D21" s="11">
        <v>0</v>
      </c>
    </row>
    <row r="22" spans="1:4" x14ac:dyDescent="0.25">
      <c r="A22" s="8" t="s">
        <v>54</v>
      </c>
      <c r="B22" s="9">
        <v>0</v>
      </c>
      <c r="C22" s="10">
        <v>0</v>
      </c>
      <c r="D22" s="11">
        <v>0</v>
      </c>
    </row>
    <row r="23" spans="1:4" x14ac:dyDescent="0.25">
      <c r="A23" s="8" t="s">
        <v>55</v>
      </c>
      <c r="B23" s="9">
        <v>0</v>
      </c>
      <c r="C23" s="10">
        <v>0</v>
      </c>
      <c r="D23" s="11">
        <v>0</v>
      </c>
    </row>
    <row r="24" spans="1:4" x14ac:dyDescent="0.25">
      <c r="A24" s="8" t="s">
        <v>56</v>
      </c>
      <c r="B24" s="13">
        <v>0</v>
      </c>
      <c r="C24" s="14">
        <v>2.0000000000000004</v>
      </c>
      <c r="D24" s="15">
        <v>2.0000000000000004</v>
      </c>
    </row>
    <row r="25" spans="1:4" x14ac:dyDescent="0.25">
      <c r="A25" s="8" t="s">
        <v>57</v>
      </c>
      <c r="B25" s="9">
        <v>0</v>
      </c>
      <c r="C25" s="10">
        <v>0</v>
      </c>
      <c r="D25" s="11">
        <v>0</v>
      </c>
    </row>
    <row r="26" spans="1:4" x14ac:dyDescent="0.25">
      <c r="A26" s="8" t="s">
        <v>58</v>
      </c>
      <c r="B26" s="9">
        <v>0</v>
      </c>
      <c r="C26" s="10">
        <v>1</v>
      </c>
      <c r="D26" s="11">
        <v>1</v>
      </c>
    </row>
    <row r="27" spans="1:4" x14ac:dyDescent="0.25">
      <c r="A27" s="8" t="s">
        <v>59</v>
      </c>
      <c r="B27" s="9">
        <v>0</v>
      </c>
      <c r="C27" s="10">
        <v>0</v>
      </c>
      <c r="D27" s="11">
        <v>0</v>
      </c>
    </row>
    <row r="28" spans="1:4" x14ac:dyDescent="0.25">
      <c r="A28" s="8" t="s">
        <v>60</v>
      </c>
      <c r="B28" s="9">
        <v>0</v>
      </c>
      <c r="C28" s="10">
        <v>0</v>
      </c>
      <c r="D28" s="11">
        <v>0</v>
      </c>
    </row>
    <row r="29" spans="1:4" x14ac:dyDescent="0.25">
      <c r="A29" s="8" t="s">
        <v>61</v>
      </c>
      <c r="B29" s="9">
        <v>0</v>
      </c>
      <c r="C29" s="10">
        <v>0</v>
      </c>
      <c r="D29" s="11">
        <v>0</v>
      </c>
    </row>
    <row r="30" spans="1:4" x14ac:dyDescent="0.25">
      <c r="A30" s="8" t="s">
        <v>62</v>
      </c>
      <c r="B30" s="9">
        <v>0</v>
      </c>
      <c r="C30" s="10">
        <v>1</v>
      </c>
      <c r="D30" s="11">
        <v>1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4</v>
      </c>
      <c r="C33" s="10">
        <v>2</v>
      </c>
      <c r="D33" s="11">
        <v>6</v>
      </c>
    </row>
    <row r="34" spans="1:4" x14ac:dyDescent="0.25">
      <c r="A34" s="8" t="s">
        <v>66</v>
      </c>
      <c r="B34" s="13">
        <v>0</v>
      </c>
      <c r="C34" s="14">
        <v>2</v>
      </c>
      <c r="D34" s="15">
        <v>2.0000000000000004</v>
      </c>
    </row>
    <row r="35" spans="1:4" x14ac:dyDescent="0.25">
      <c r="A35" s="8" t="s">
        <v>67</v>
      </c>
      <c r="B35" s="9">
        <v>0</v>
      </c>
      <c r="C35" s="10">
        <v>0</v>
      </c>
      <c r="D35" s="11">
        <v>0</v>
      </c>
    </row>
    <row r="36" spans="1:4" x14ac:dyDescent="0.25">
      <c r="A36" s="8" t="s">
        <v>68</v>
      </c>
      <c r="B36" s="13">
        <v>0</v>
      </c>
      <c r="C36" s="14">
        <v>3</v>
      </c>
      <c r="D36" s="15">
        <v>3</v>
      </c>
    </row>
    <row r="37" spans="1:4" x14ac:dyDescent="0.25">
      <c r="A37" s="8" t="s">
        <v>69</v>
      </c>
      <c r="B37" s="9">
        <v>0</v>
      </c>
      <c r="C37" s="10">
        <v>0</v>
      </c>
      <c r="D37" s="11">
        <v>0</v>
      </c>
    </row>
    <row r="38" spans="1:4" x14ac:dyDescent="0.25">
      <c r="A38" s="8" t="s">
        <v>70</v>
      </c>
      <c r="B38" s="9">
        <v>0</v>
      </c>
      <c r="C38" s="10">
        <v>0</v>
      </c>
      <c r="D38" s="11">
        <v>0</v>
      </c>
    </row>
    <row r="39" spans="1:4" x14ac:dyDescent="0.25">
      <c r="A39" s="8" t="s">
        <v>71</v>
      </c>
      <c r="B39" s="9">
        <v>0</v>
      </c>
      <c r="C39" s="10">
        <v>0</v>
      </c>
      <c r="D39" s="11">
        <v>0</v>
      </c>
    </row>
    <row r="40" spans="1:4" x14ac:dyDescent="0.25">
      <c r="A40" s="8" t="s">
        <v>72</v>
      </c>
      <c r="B40" s="9">
        <v>0</v>
      </c>
      <c r="C40" s="10">
        <v>0</v>
      </c>
      <c r="D40" s="11">
        <v>0</v>
      </c>
    </row>
    <row r="41" spans="1:4" x14ac:dyDescent="0.25">
      <c r="A41" s="8" t="s">
        <v>73</v>
      </c>
      <c r="B41" s="13">
        <v>0</v>
      </c>
      <c r="C41" s="14">
        <v>0</v>
      </c>
      <c r="D41" s="15">
        <v>0</v>
      </c>
    </row>
    <row r="42" spans="1:4" x14ac:dyDescent="0.25">
      <c r="A42" s="8" t="s">
        <v>74</v>
      </c>
      <c r="B42" s="9">
        <v>0</v>
      </c>
      <c r="C42" s="10">
        <v>0</v>
      </c>
      <c r="D42" s="11">
        <v>0</v>
      </c>
    </row>
    <row r="43" spans="1:4" x14ac:dyDescent="0.25">
      <c r="A43" s="8" t="s">
        <v>75</v>
      </c>
      <c r="B43" s="9">
        <v>0</v>
      </c>
      <c r="C43" s="10">
        <v>0</v>
      </c>
      <c r="D43" s="11">
        <v>0</v>
      </c>
    </row>
    <row r="44" spans="1:4" x14ac:dyDescent="0.25">
      <c r="A44" s="8" t="s">
        <v>76</v>
      </c>
      <c r="B44" s="13">
        <v>0</v>
      </c>
      <c r="C44" s="14">
        <v>0</v>
      </c>
      <c r="D44" s="15">
        <v>0</v>
      </c>
    </row>
    <row r="45" spans="1:4" x14ac:dyDescent="0.25">
      <c r="A45" s="8" t="s">
        <v>77</v>
      </c>
      <c r="B45" s="9">
        <v>0</v>
      </c>
      <c r="C45" s="10">
        <v>0</v>
      </c>
      <c r="D45" s="11">
        <v>0</v>
      </c>
    </row>
    <row r="46" spans="1:4" x14ac:dyDescent="0.25">
      <c r="A46" s="8" t="s">
        <v>78</v>
      </c>
      <c r="B46" s="13">
        <v>0</v>
      </c>
      <c r="C46" s="14">
        <v>0</v>
      </c>
      <c r="D46" s="15">
        <v>0</v>
      </c>
    </row>
    <row r="47" spans="1:4" x14ac:dyDescent="0.25">
      <c r="A47" s="8" t="s">
        <v>79</v>
      </c>
      <c r="B47" s="9">
        <v>0</v>
      </c>
      <c r="C47" s="10">
        <v>1</v>
      </c>
      <c r="D47" s="11">
        <v>1.0000000000000002</v>
      </c>
    </row>
    <row r="48" spans="1:4" x14ac:dyDescent="0.25">
      <c r="A48" s="8" t="s">
        <v>80</v>
      </c>
      <c r="B48" s="13">
        <v>0</v>
      </c>
      <c r="C48" s="14">
        <v>0</v>
      </c>
      <c r="D48" s="15">
        <v>0</v>
      </c>
    </row>
    <row r="49" spans="1:4" x14ac:dyDescent="0.25">
      <c r="A49" s="8" t="s">
        <v>81</v>
      </c>
      <c r="B49" s="9">
        <v>0</v>
      </c>
      <c r="C49" s="10">
        <v>0</v>
      </c>
      <c r="D49" s="11">
        <v>0</v>
      </c>
    </row>
    <row r="50" spans="1:4" x14ac:dyDescent="0.25">
      <c r="A50" s="8" t="s">
        <v>82</v>
      </c>
      <c r="B50" s="9">
        <v>3</v>
      </c>
      <c r="C50" s="10">
        <v>5</v>
      </c>
      <c r="D50" s="11">
        <v>8</v>
      </c>
    </row>
    <row r="51" spans="1:4" x14ac:dyDescent="0.25">
      <c r="A51" s="8" t="s">
        <v>83</v>
      </c>
      <c r="B51" s="13">
        <v>0</v>
      </c>
      <c r="C51" s="14">
        <v>0</v>
      </c>
      <c r="D51" s="15">
        <v>0</v>
      </c>
    </row>
    <row r="52" spans="1:4" x14ac:dyDescent="0.25">
      <c r="A52" s="8" t="s">
        <v>84</v>
      </c>
      <c r="B52" s="9">
        <v>0</v>
      </c>
      <c r="C52" s="10">
        <v>0</v>
      </c>
      <c r="D52" s="11">
        <v>0</v>
      </c>
    </row>
    <row r="53" spans="1:4" x14ac:dyDescent="0.25">
      <c r="A53" s="8" t="s">
        <v>85</v>
      </c>
      <c r="B53" s="9">
        <v>0</v>
      </c>
      <c r="C53" s="10" t="s">
        <v>49</v>
      </c>
      <c r="D53" s="11">
        <v>0</v>
      </c>
    </row>
    <row r="54" spans="1:4" x14ac:dyDescent="0.25">
      <c r="A54" s="8" t="s">
        <v>86</v>
      </c>
      <c r="B54" s="9">
        <v>0</v>
      </c>
      <c r="C54" s="10">
        <v>5</v>
      </c>
      <c r="D54" s="11">
        <v>5</v>
      </c>
    </row>
    <row r="55" spans="1:4" x14ac:dyDescent="0.25">
      <c r="A55" s="8" t="s">
        <v>87</v>
      </c>
      <c r="B55" s="9">
        <v>0</v>
      </c>
      <c r="C55" s="10">
        <v>1</v>
      </c>
      <c r="D55" s="11">
        <v>1</v>
      </c>
    </row>
    <row r="56" spans="1:4" x14ac:dyDescent="0.25">
      <c r="A56" s="8" t="s">
        <v>88</v>
      </c>
      <c r="B56" s="9">
        <v>10</v>
      </c>
      <c r="C56" s="10">
        <v>19</v>
      </c>
      <c r="D56" s="11">
        <v>29</v>
      </c>
    </row>
    <row r="57" spans="1:4" x14ac:dyDescent="0.25">
      <c r="A57" s="8" t="s">
        <v>89</v>
      </c>
      <c r="B57" s="9">
        <v>0</v>
      </c>
      <c r="C57" s="10">
        <v>0</v>
      </c>
      <c r="D57" s="11">
        <v>0</v>
      </c>
    </row>
    <row r="58" spans="1:4" ht="15.75" thickBot="1" x14ac:dyDescent="0.3">
      <c r="A58" s="16" t="s">
        <v>43</v>
      </c>
      <c r="B58" s="17">
        <v>17.000000000000004</v>
      </c>
      <c r="C58" s="18">
        <v>55.999999999999993</v>
      </c>
      <c r="D58" s="19">
        <v>73</v>
      </c>
    </row>
  </sheetData>
  <mergeCells count="1">
    <mergeCell ref="B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D58"/>
  <sheetViews>
    <sheetView workbookViewId="0">
      <selection activeCell="B11" sqref="B11:D11"/>
    </sheetView>
  </sheetViews>
  <sheetFormatPr baseColWidth="10" defaultRowHeight="15" x14ac:dyDescent="0.25"/>
  <cols>
    <col min="1" max="1" width="16.7109375" customWidth="1"/>
  </cols>
  <sheetData>
    <row r="1" spans="1:4" ht="15.75" thickBot="1" x14ac:dyDescent="0.3"/>
    <row r="2" spans="1:4" ht="54.75" customHeight="1" thickBot="1" x14ac:dyDescent="0.3">
      <c r="B2" s="80" t="s">
        <v>97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9">
        <v>3</v>
      </c>
      <c r="C5" s="10">
        <v>82.999999999999972</v>
      </c>
      <c r="D5" s="11">
        <v>85.999999999999972</v>
      </c>
    </row>
    <row r="6" spans="1:4" x14ac:dyDescent="0.25">
      <c r="A6" s="12" t="s">
        <v>93</v>
      </c>
      <c r="B6" s="13">
        <v>0</v>
      </c>
      <c r="C6" s="14">
        <v>20.000000000000004</v>
      </c>
      <c r="D6" s="15">
        <v>20.000000000000004</v>
      </c>
    </row>
    <row r="7" spans="1:4" x14ac:dyDescent="0.25">
      <c r="A7" s="8" t="s">
        <v>39</v>
      </c>
      <c r="B7" s="13">
        <v>0</v>
      </c>
      <c r="C7" s="14">
        <v>15</v>
      </c>
      <c r="D7" s="15">
        <v>15</v>
      </c>
    </row>
    <row r="8" spans="1:4" x14ac:dyDescent="0.25">
      <c r="A8" s="8" t="s">
        <v>40</v>
      </c>
      <c r="B8" s="13">
        <v>0</v>
      </c>
      <c r="C8" s="14">
        <v>4</v>
      </c>
      <c r="D8" s="15">
        <v>4</v>
      </c>
    </row>
    <row r="9" spans="1:4" x14ac:dyDescent="0.25">
      <c r="A9" s="8" t="s">
        <v>41</v>
      </c>
      <c r="B9" s="13">
        <v>2</v>
      </c>
      <c r="C9" s="14">
        <v>1</v>
      </c>
      <c r="D9" s="15">
        <v>3.0000000000000009</v>
      </c>
    </row>
    <row r="10" spans="1:4" x14ac:dyDescent="0.25">
      <c r="A10" s="8" t="s">
        <v>42</v>
      </c>
      <c r="B10" s="13">
        <v>0</v>
      </c>
      <c r="C10" s="14">
        <v>26.999999999999996</v>
      </c>
      <c r="D10" s="15">
        <v>26.999999999999996</v>
      </c>
    </row>
    <row r="11" spans="1:4" ht="15.75" thickBot="1" x14ac:dyDescent="0.3">
      <c r="A11" s="16" t="s">
        <v>43</v>
      </c>
      <c r="B11" s="17">
        <v>4.9999999999999991</v>
      </c>
      <c r="C11" s="18">
        <v>149.99999999999997</v>
      </c>
      <c r="D11" s="19">
        <v>155.00000000000006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3.0000000000000004</v>
      </c>
      <c r="C13" s="14">
        <v>111</v>
      </c>
      <c r="D13" s="15">
        <v>113.99999999999996</v>
      </c>
    </row>
    <row r="14" spans="1:4" x14ac:dyDescent="0.25">
      <c r="A14" s="8" t="s">
        <v>46</v>
      </c>
      <c r="B14" s="9">
        <v>2</v>
      </c>
      <c r="C14" s="10">
        <v>38.999999999999993</v>
      </c>
      <c r="D14" s="11">
        <v>40.999999999999993</v>
      </c>
    </row>
    <row r="15" spans="1:4" ht="15.75" thickBot="1" x14ac:dyDescent="0.3">
      <c r="A15" s="16" t="s">
        <v>43</v>
      </c>
      <c r="B15" s="17">
        <v>4.9999999999999991</v>
      </c>
      <c r="C15" s="18">
        <v>149.99999999999997</v>
      </c>
      <c r="D15" s="19">
        <v>155.00000000000006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9">
        <v>0</v>
      </c>
      <c r="C17" s="10">
        <v>0</v>
      </c>
      <c r="D17" s="11">
        <v>0</v>
      </c>
    </row>
    <row r="18" spans="1:4" x14ac:dyDescent="0.25">
      <c r="A18" s="8" t="s">
        <v>50</v>
      </c>
      <c r="B18" s="13">
        <v>0</v>
      </c>
      <c r="C18" s="14">
        <v>4</v>
      </c>
      <c r="D18" s="15">
        <v>4</v>
      </c>
    </row>
    <row r="19" spans="1:4" x14ac:dyDescent="0.25">
      <c r="A19" s="8" t="s">
        <v>51</v>
      </c>
      <c r="B19" s="9">
        <v>0</v>
      </c>
      <c r="C19" s="10">
        <v>1</v>
      </c>
      <c r="D19" s="11">
        <v>1</v>
      </c>
    </row>
    <row r="20" spans="1:4" x14ac:dyDescent="0.25">
      <c r="A20" s="8" t="s">
        <v>52</v>
      </c>
      <c r="B20" s="9">
        <v>0</v>
      </c>
      <c r="C20" s="10">
        <v>7</v>
      </c>
      <c r="D20" s="11">
        <v>7</v>
      </c>
    </row>
    <row r="21" spans="1:4" x14ac:dyDescent="0.25">
      <c r="A21" s="8" t="s">
        <v>53</v>
      </c>
      <c r="B21" s="9">
        <v>0</v>
      </c>
      <c r="C21" s="10">
        <v>5</v>
      </c>
      <c r="D21" s="11">
        <v>5</v>
      </c>
    </row>
    <row r="22" spans="1:4" x14ac:dyDescent="0.25">
      <c r="A22" s="8" t="s">
        <v>54</v>
      </c>
      <c r="B22" s="9">
        <v>0</v>
      </c>
      <c r="C22" s="10">
        <v>3</v>
      </c>
      <c r="D22" s="11">
        <v>3</v>
      </c>
    </row>
    <row r="23" spans="1:4" x14ac:dyDescent="0.25">
      <c r="A23" s="8" t="s">
        <v>55</v>
      </c>
      <c r="B23" s="9">
        <v>0</v>
      </c>
      <c r="C23" s="10">
        <v>0</v>
      </c>
      <c r="D23" s="11">
        <v>0</v>
      </c>
    </row>
    <row r="24" spans="1:4" x14ac:dyDescent="0.25">
      <c r="A24" s="8" t="s">
        <v>56</v>
      </c>
      <c r="B24" s="13">
        <v>0</v>
      </c>
      <c r="C24" s="14">
        <v>2.0000000000000004</v>
      </c>
      <c r="D24" s="15">
        <v>2.0000000000000004</v>
      </c>
    </row>
    <row r="25" spans="1:4" x14ac:dyDescent="0.25">
      <c r="A25" s="8" t="s">
        <v>57</v>
      </c>
      <c r="B25" s="9">
        <v>0</v>
      </c>
      <c r="C25" s="10">
        <v>7</v>
      </c>
      <c r="D25" s="11">
        <v>7</v>
      </c>
    </row>
    <row r="26" spans="1:4" x14ac:dyDescent="0.25">
      <c r="A26" s="8" t="s">
        <v>58</v>
      </c>
      <c r="B26" s="9">
        <v>0</v>
      </c>
      <c r="C26" s="10">
        <v>2</v>
      </c>
      <c r="D26" s="11">
        <v>2</v>
      </c>
    </row>
    <row r="27" spans="1:4" x14ac:dyDescent="0.25">
      <c r="A27" s="8" t="s">
        <v>59</v>
      </c>
      <c r="B27" s="9">
        <v>0</v>
      </c>
      <c r="C27" s="10">
        <v>0</v>
      </c>
      <c r="D27" s="11">
        <v>0</v>
      </c>
    </row>
    <row r="28" spans="1:4" x14ac:dyDescent="0.25">
      <c r="A28" s="8" t="s">
        <v>60</v>
      </c>
      <c r="B28" s="9">
        <v>0</v>
      </c>
      <c r="C28" s="10">
        <v>0</v>
      </c>
      <c r="D28" s="11">
        <v>0</v>
      </c>
    </row>
    <row r="29" spans="1:4" x14ac:dyDescent="0.25">
      <c r="A29" s="8" t="s">
        <v>61</v>
      </c>
      <c r="B29" s="9">
        <v>0</v>
      </c>
      <c r="C29" s="10">
        <v>0</v>
      </c>
      <c r="D29" s="11">
        <v>0</v>
      </c>
    </row>
    <row r="30" spans="1:4" x14ac:dyDescent="0.25">
      <c r="A30" s="8" t="s">
        <v>62</v>
      </c>
      <c r="B30" s="9">
        <v>0</v>
      </c>
      <c r="C30" s="10">
        <v>0</v>
      </c>
      <c r="D30" s="11">
        <v>0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0</v>
      </c>
      <c r="C33" s="10">
        <v>1</v>
      </c>
      <c r="D33" s="11">
        <v>1</v>
      </c>
    </row>
    <row r="34" spans="1:4" x14ac:dyDescent="0.25">
      <c r="A34" s="8" t="s">
        <v>66</v>
      </c>
      <c r="B34" s="13">
        <v>0</v>
      </c>
      <c r="C34" s="14">
        <v>3</v>
      </c>
      <c r="D34" s="15">
        <v>3</v>
      </c>
    </row>
    <row r="35" spans="1:4" x14ac:dyDescent="0.25">
      <c r="A35" s="8" t="s">
        <v>67</v>
      </c>
      <c r="B35" s="9">
        <v>0</v>
      </c>
      <c r="C35" s="10">
        <v>0</v>
      </c>
      <c r="D35" s="11">
        <v>0</v>
      </c>
    </row>
    <row r="36" spans="1:4" x14ac:dyDescent="0.25">
      <c r="A36" s="8" t="s">
        <v>68</v>
      </c>
      <c r="B36" s="13">
        <v>0</v>
      </c>
      <c r="C36" s="14">
        <v>0</v>
      </c>
      <c r="D36" s="15">
        <v>0</v>
      </c>
    </row>
    <row r="37" spans="1:4" x14ac:dyDescent="0.25">
      <c r="A37" s="8" t="s">
        <v>69</v>
      </c>
      <c r="B37" s="9">
        <v>0</v>
      </c>
      <c r="C37" s="10">
        <v>0</v>
      </c>
      <c r="D37" s="11">
        <v>0</v>
      </c>
    </row>
    <row r="38" spans="1:4" x14ac:dyDescent="0.25">
      <c r="A38" s="8" t="s">
        <v>70</v>
      </c>
      <c r="B38" s="9">
        <v>0</v>
      </c>
      <c r="C38" s="10">
        <v>0</v>
      </c>
      <c r="D38" s="11">
        <v>0</v>
      </c>
    </row>
    <row r="39" spans="1:4" x14ac:dyDescent="0.25">
      <c r="A39" s="8" t="s">
        <v>71</v>
      </c>
      <c r="B39" s="9">
        <v>0</v>
      </c>
      <c r="C39" s="10">
        <v>0</v>
      </c>
      <c r="D39" s="11">
        <v>0</v>
      </c>
    </row>
    <row r="40" spans="1:4" x14ac:dyDescent="0.25">
      <c r="A40" s="8" t="s">
        <v>72</v>
      </c>
      <c r="B40" s="9">
        <v>0</v>
      </c>
      <c r="C40" s="10">
        <v>4</v>
      </c>
      <c r="D40" s="11">
        <v>4</v>
      </c>
    </row>
    <row r="41" spans="1:4" x14ac:dyDescent="0.25">
      <c r="A41" s="8" t="s">
        <v>73</v>
      </c>
      <c r="B41" s="13">
        <v>2</v>
      </c>
      <c r="C41" s="14">
        <v>1</v>
      </c>
      <c r="D41" s="15">
        <v>2.9999999999999996</v>
      </c>
    </row>
    <row r="42" spans="1:4" x14ac:dyDescent="0.25">
      <c r="A42" s="8" t="s">
        <v>74</v>
      </c>
      <c r="B42" s="9">
        <v>0</v>
      </c>
      <c r="C42" s="10">
        <v>0</v>
      </c>
      <c r="D42" s="11">
        <v>0</v>
      </c>
    </row>
    <row r="43" spans="1:4" x14ac:dyDescent="0.25">
      <c r="A43" s="8" t="s">
        <v>75</v>
      </c>
      <c r="B43" s="9">
        <v>0</v>
      </c>
      <c r="C43" s="10">
        <v>0</v>
      </c>
      <c r="D43" s="11">
        <v>0</v>
      </c>
    </row>
    <row r="44" spans="1:4" x14ac:dyDescent="0.25">
      <c r="A44" s="8" t="s">
        <v>76</v>
      </c>
      <c r="B44" s="13">
        <v>0</v>
      </c>
      <c r="C44" s="14">
        <v>0</v>
      </c>
      <c r="D44" s="15">
        <v>0</v>
      </c>
    </row>
    <row r="45" spans="1:4" x14ac:dyDescent="0.25">
      <c r="A45" s="8" t="s">
        <v>77</v>
      </c>
      <c r="B45" s="9">
        <v>0</v>
      </c>
      <c r="C45" s="10">
        <v>0</v>
      </c>
      <c r="D45" s="11">
        <v>0</v>
      </c>
    </row>
    <row r="46" spans="1:4" x14ac:dyDescent="0.25">
      <c r="A46" s="8" t="s">
        <v>78</v>
      </c>
      <c r="B46" s="13">
        <v>0</v>
      </c>
      <c r="C46" s="14">
        <v>0</v>
      </c>
      <c r="D46" s="15">
        <v>0</v>
      </c>
    </row>
    <row r="47" spans="1:4" x14ac:dyDescent="0.25">
      <c r="A47" s="8" t="s">
        <v>79</v>
      </c>
      <c r="B47" s="9">
        <v>0</v>
      </c>
      <c r="C47" s="10">
        <v>0</v>
      </c>
      <c r="D47" s="11">
        <v>0</v>
      </c>
    </row>
    <row r="48" spans="1:4" x14ac:dyDescent="0.25">
      <c r="A48" s="8" t="s">
        <v>80</v>
      </c>
      <c r="B48" s="13">
        <v>0</v>
      </c>
      <c r="C48" s="14">
        <v>0</v>
      </c>
      <c r="D48" s="15">
        <v>0</v>
      </c>
    </row>
    <row r="49" spans="1:4" x14ac:dyDescent="0.25">
      <c r="A49" s="8" t="s">
        <v>81</v>
      </c>
      <c r="B49" s="9">
        <v>0</v>
      </c>
      <c r="C49" s="10">
        <v>0</v>
      </c>
      <c r="D49" s="11">
        <v>0</v>
      </c>
    </row>
    <row r="50" spans="1:4" x14ac:dyDescent="0.25">
      <c r="A50" s="8" t="s">
        <v>82</v>
      </c>
      <c r="B50" s="9">
        <v>0</v>
      </c>
      <c r="C50" s="10">
        <v>23</v>
      </c>
      <c r="D50" s="11">
        <v>23</v>
      </c>
    </row>
    <row r="51" spans="1:4" x14ac:dyDescent="0.25">
      <c r="A51" s="8" t="s">
        <v>83</v>
      </c>
      <c r="B51" s="13">
        <v>0</v>
      </c>
      <c r="C51" s="14">
        <v>4.0000000000000009</v>
      </c>
      <c r="D51" s="15">
        <v>4.0000000000000009</v>
      </c>
    </row>
    <row r="52" spans="1:4" x14ac:dyDescent="0.25">
      <c r="A52" s="8" t="s">
        <v>84</v>
      </c>
      <c r="B52" s="9">
        <v>0</v>
      </c>
      <c r="C52" s="10">
        <v>0</v>
      </c>
      <c r="D52" s="11">
        <v>0</v>
      </c>
    </row>
    <row r="53" spans="1:4" x14ac:dyDescent="0.25">
      <c r="A53" s="8" t="s">
        <v>85</v>
      </c>
      <c r="B53" s="9">
        <v>0</v>
      </c>
      <c r="C53" s="10">
        <v>19</v>
      </c>
      <c r="D53" s="11">
        <v>19</v>
      </c>
    </row>
    <row r="54" spans="1:4" x14ac:dyDescent="0.25">
      <c r="A54" s="8" t="s">
        <v>86</v>
      </c>
      <c r="B54" s="9">
        <v>0</v>
      </c>
      <c r="C54" s="10">
        <v>18</v>
      </c>
      <c r="D54" s="11">
        <v>18</v>
      </c>
    </row>
    <row r="55" spans="1:4" x14ac:dyDescent="0.25">
      <c r="A55" s="8" t="s">
        <v>87</v>
      </c>
      <c r="B55" s="9">
        <v>0</v>
      </c>
      <c r="C55" s="10">
        <v>14</v>
      </c>
      <c r="D55" s="11">
        <v>14</v>
      </c>
    </row>
    <row r="56" spans="1:4" x14ac:dyDescent="0.25">
      <c r="A56" s="8" t="s">
        <v>88</v>
      </c>
      <c r="B56" s="9">
        <v>0</v>
      </c>
      <c r="C56" s="10">
        <v>20</v>
      </c>
      <c r="D56" s="11">
        <v>20</v>
      </c>
    </row>
    <row r="57" spans="1:4" x14ac:dyDescent="0.25">
      <c r="A57" s="8" t="s">
        <v>89</v>
      </c>
      <c r="B57" s="9">
        <v>3</v>
      </c>
      <c r="C57" s="10">
        <v>12</v>
      </c>
      <c r="D57" s="11">
        <v>15</v>
      </c>
    </row>
    <row r="58" spans="1:4" ht="15.75" thickBot="1" x14ac:dyDescent="0.3">
      <c r="A58" s="16" t="s">
        <v>43</v>
      </c>
      <c r="B58" s="17">
        <v>4.9999999999999991</v>
      </c>
      <c r="C58" s="18">
        <v>149.99999999999997</v>
      </c>
      <c r="D58" s="19">
        <v>155.00000000000006</v>
      </c>
    </row>
  </sheetData>
  <mergeCells count="1">
    <mergeCell ref="B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D58"/>
  <sheetViews>
    <sheetView workbookViewId="0">
      <selection activeCell="D20" sqref="D20"/>
    </sheetView>
  </sheetViews>
  <sheetFormatPr baseColWidth="10" defaultRowHeight="15" x14ac:dyDescent="0.25"/>
  <cols>
    <col min="1" max="1" width="16.7109375" customWidth="1"/>
  </cols>
  <sheetData>
    <row r="1" spans="1:4" ht="15.75" thickBot="1" x14ac:dyDescent="0.3"/>
    <row r="2" spans="1:4" ht="54.75" customHeight="1" thickBot="1" x14ac:dyDescent="0.3">
      <c r="B2" s="80" t="s">
        <v>98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9">
        <v>3</v>
      </c>
      <c r="C5" s="10">
        <v>148</v>
      </c>
      <c r="D5" s="11">
        <v>151</v>
      </c>
    </row>
    <row r="6" spans="1:4" x14ac:dyDescent="0.25">
      <c r="A6" s="12" t="s">
        <v>93</v>
      </c>
      <c r="B6" s="13">
        <v>1</v>
      </c>
      <c r="C6" s="14">
        <v>75.999999999999986</v>
      </c>
      <c r="D6" s="15">
        <v>77.000000000000014</v>
      </c>
    </row>
    <row r="7" spans="1:4" x14ac:dyDescent="0.25">
      <c r="A7" s="8" t="s">
        <v>39</v>
      </c>
      <c r="B7" s="13">
        <v>21</v>
      </c>
      <c r="C7" s="14">
        <v>29.000000000000004</v>
      </c>
      <c r="D7" s="15">
        <v>50.000000000000014</v>
      </c>
    </row>
    <row r="8" spans="1:4" x14ac:dyDescent="0.25">
      <c r="A8" s="8" t="s">
        <v>40</v>
      </c>
      <c r="B8" s="13">
        <v>0</v>
      </c>
      <c r="C8" s="14">
        <v>14.000000000000002</v>
      </c>
      <c r="D8" s="15">
        <v>14.000000000000002</v>
      </c>
    </row>
    <row r="9" spans="1:4" x14ac:dyDescent="0.25">
      <c r="A9" s="8" t="s">
        <v>41</v>
      </c>
      <c r="B9" s="13">
        <v>0</v>
      </c>
      <c r="C9" s="14">
        <v>7.0000000000000009</v>
      </c>
      <c r="D9" s="15">
        <v>7.0000000000000009</v>
      </c>
    </row>
    <row r="10" spans="1:4" x14ac:dyDescent="0.25">
      <c r="A10" s="8" t="s">
        <v>42</v>
      </c>
      <c r="B10" s="13">
        <v>2.0000000000000004</v>
      </c>
      <c r="C10" s="14">
        <v>26</v>
      </c>
      <c r="D10" s="15">
        <v>28.000000000000007</v>
      </c>
    </row>
    <row r="11" spans="1:4" ht="15.75" thickBot="1" x14ac:dyDescent="0.3">
      <c r="A11" s="16" t="s">
        <v>43</v>
      </c>
      <c r="B11" s="17">
        <v>27.000000000000021</v>
      </c>
      <c r="C11" s="18">
        <v>300.00000000000006</v>
      </c>
      <c r="D11" s="19">
        <v>327.00000000000011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4.0000000000000018</v>
      </c>
      <c r="C13" s="14">
        <v>242</v>
      </c>
      <c r="D13" s="15">
        <v>246.00000000000011</v>
      </c>
    </row>
    <row r="14" spans="1:4" x14ac:dyDescent="0.25">
      <c r="A14" s="8" t="s">
        <v>46</v>
      </c>
      <c r="B14" s="9">
        <v>23.000000000000004</v>
      </c>
      <c r="C14" s="10">
        <v>58</v>
      </c>
      <c r="D14" s="11">
        <v>81</v>
      </c>
    </row>
    <row r="15" spans="1:4" ht="15.75" thickBot="1" x14ac:dyDescent="0.3">
      <c r="A15" s="16" t="s">
        <v>43</v>
      </c>
      <c r="B15" s="17">
        <v>27.000000000000021</v>
      </c>
      <c r="C15" s="18">
        <v>300.00000000000006</v>
      </c>
      <c r="D15" s="19">
        <v>327.00000000000011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9">
        <v>1</v>
      </c>
      <c r="C17" s="10">
        <v>8</v>
      </c>
      <c r="D17" s="11">
        <v>9</v>
      </c>
    </row>
    <row r="18" spans="1:4" x14ac:dyDescent="0.25">
      <c r="A18" s="8" t="s">
        <v>50</v>
      </c>
      <c r="B18" s="13">
        <v>0</v>
      </c>
      <c r="C18" s="14">
        <v>3</v>
      </c>
      <c r="D18" s="15">
        <v>3</v>
      </c>
    </row>
    <row r="19" spans="1:4" x14ac:dyDescent="0.25">
      <c r="A19" s="8" t="s">
        <v>51</v>
      </c>
      <c r="B19" s="9">
        <v>0</v>
      </c>
      <c r="C19" s="10">
        <v>7</v>
      </c>
      <c r="D19" s="11">
        <v>7</v>
      </c>
    </row>
    <row r="20" spans="1:4" x14ac:dyDescent="0.25">
      <c r="A20" s="8" t="s">
        <v>52</v>
      </c>
      <c r="B20" s="9">
        <v>0</v>
      </c>
      <c r="C20" s="10">
        <v>46.000000000000007</v>
      </c>
      <c r="D20" s="11">
        <v>46.000000000000007</v>
      </c>
    </row>
    <row r="21" spans="1:4" x14ac:dyDescent="0.25">
      <c r="A21" s="8" t="s">
        <v>53</v>
      </c>
      <c r="B21" s="9">
        <v>0</v>
      </c>
      <c r="C21" s="10">
        <v>9</v>
      </c>
      <c r="D21" s="11">
        <v>9</v>
      </c>
    </row>
    <row r="22" spans="1:4" x14ac:dyDescent="0.25">
      <c r="A22" s="8" t="s">
        <v>54</v>
      </c>
      <c r="B22" s="9">
        <v>0</v>
      </c>
      <c r="C22" s="10">
        <v>1</v>
      </c>
      <c r="D22" s="11">
        <v>1</v>
      </c>
    </row>
    <row r="23" spans="1:4" x14ac:dyDescent="0.25">
      <c r="A23" s="8" t="s">
        <v>55</v>
      </c>
      <c r="B23" s="9">
        <v>0</v>
      </c>
      <c r="C23" s="10">
        <v>2</v>
      </c>
      <c r="D23" s="11">
        <v>2</v>
      </c>
    </row>
    <row r="24" spans="1:4" x14ac:dyDescent="0.25">
      <c r="A24" s="8" t="s">
        <v>56</v>
      </c>
      <c r="B24" s="13">
        <v>0</v>
      </c>
      <c r="C24" s="14">
        <v>5</v>
      </c>
      <c r="D24" s="15">
        <v>5</v>
      </c>
    </row>
    <row r="25" spans="1:4" x14ac:dyDescent="0.25">
      <c r="A25" s="8" t="s">
        <v>57</v>
      </c>
      <c r="B25" s="9">
        <v>0</v>
      </c>
      <c r="C25" s="10">
        <v>2</v>
      </c>
      <c r="D25" s="11">
        <v>2</v>
      </c>
    </row>
    <row r="26" spans="1:4" x14ac:dyDescent="0.25">
      <c r="A26" s="8" t="s">
        <v>58</v>
      </c>
      <c r="B26" s="9">
        <v>0</v>
      </c>
      <c r="C26" s="10">
        <v>6</v>
      </c>
      <c r="D26" s="11">
        <v>6</v>
      </c>
    </row>
    <row r="27" spans="1:4" x14ac:dyDescent="0.25">
      <c r="A27" s="8" t="s">
        <v>59</v>
      </c>
      <c r="B27" s="9">
        <v>0</v>
      </c>
      <c r="C27" s="10">
        <v>3</v>
      </c>
      <c r="D27" s="11">
        <v>3</v>
      </c>
    </row>
    <row r="28" spans="1:4" x14ac:dyDescent="0.25">
      <c r="A28" s="8" t="s">
        <v>60</v>
      </c>
      <c r="B28" s="9">
        <v>0</v>
      </c>
      <c r="C28" s="10">
        <v>1</v>
      </c>
      <c r="D28" s="11">
        <v>1</v>
      </c>
    </row>
    <row r="29" spans="1:4" x14ac:dyDescent="0.25">
      <c r="A29" s="8" t="s">
        <v>61</v>
      </c>
      <c r="B29" s="9">
        <v>0</v>
      </c>
      <c r="C29" s="10">
        <v>2</v>
      </c>
      <c r="D29" s="11">
        <v>2</v>
      </c>
    </row>
    <row r="30" spans="1:4" x14ac:dyDescent="0.25">
      <c r="A30" s="8" t="s">
        <v>62</v>
      </c>
      <c r="B30" s="9">
        <v>0</v>
      </c>
      <c r="C30" s="10">
        <v>1</v>
      </c>
      <c r="D30" s="11">
        <v>1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21</v>
      </c>
      <c r="C33" s="10">
        <v>9</v>
      </c>
      <c r="D33" s="11">
        <v>30</v>
      </c>
    </row>
    <row r="34" spans="1:4" x14ac:dyDescent="0.25">
      <c r="A34" s="8" t="s">
        <v>66</v>
      </c>
      <c r="B34" s="9">
        <v>0</v>
      </c>
      <c r="C34" s="10">
        <v>0</v>
      </c>
      <c r="D34" s="11">
        <v>0</v>
      </c>
    </row>
    <row r="35" spans="1:4" x14ac:dyDescent="0.25">
      <c r="A35" s="8" t="s">
        <v>67</v>
      </c>
      <c r="B35" s="9">
        <v>0</v>
      </c>
      <c r="C35" s="10">
        <v>0</v>
      </c>
      <c r="D35" s="11">
        <v>0</v>
      </c>
    </row>
    <row r="36" spans="1:4" x14ac:dyDescent="0.25">
      <c r="A36" s="8" t="s">
        <v>68</v>
      </c>
      <c r="B36" s="13">
        <v>0</v>
      </c>
      <c r="C36" s="14">
        <v>13</v>
      </c>
      <c r="D36" s="15">
        <v>13</v>
      </c>
    </row>
    <row r="37" spans="1:4" x14ac:dyDescent="0.25">
      <c r="A37" s="8" t="s">
        <v>69</v>
      </c>
      <c r="B37" s="9">
        <v>0</v>
      </c>
      <c r="C37" s="10">
        <v>1</v>
      </c>
      <c r="D37" s="11">
        <v>1</v>
      </c>
    </row>
    <row r="38" spans="1:4" x14ac:dyDescent="0.25">
      <c r="A38" s="8" t="s">
        <v>70</v>
      </c>
      <c r="B38" s="9">
        <v>0</v>
      </c>
      <c r="C38" s="10">
        <v>0</v>
      </c>
      <c r="D38" s="11">
        <v>0</v>
      </c>
    </row>
    <row r="39" spans="1:4" x14ac:dyDescent="0.25">
      <c r="A39" s="8" t="s">
        <v>71</v>
      </c>
      <c r="B39" s="9">
        <v>0</v>
      </c>
      <c r="C39" s="10">
        <v>0</v>
      </c>
      <c r="D39" s="11">
        <v>0</v>
      </c>
    </row>
    <row r="40" spans="1:4" x14ac:dyDescent="0.25">
      <c r="A40" s="8" t="s">
        <v>72</v>
      </c>
      <c r="B40" s="9">
        <v>0</v>
      </c>
      <c r="C40" s="10">
        <v>0</v>
      </c>
      <c r="D40" s="11">
        <v>0</v>
      </c>
    </row>
    <row r="41" spans="1:4" x14ac:dyDescent="0.25">
      <c r="A41" s="8" t="s">
        <v>73</v>
      </c>
      <c r="B41" s="13">
        <v>0</v>
      </c>
      <c r="C41" s="14">
        <v>2</v>
      </c>
      <c r="D41" s="15">
        <v>2</v>
      </c>
    </row>
    <row r="42" spans="1:4" x14ac:dyDescent="0.25">
      <c r="A42" s="8" t="s">
        <v>74</v>
      </c>
      <c r="B42" s="9">
        <v>0</v>
      </c>
      <c r="C42" s="10">
        <v>0</v>
      </c>
      <c r="D42" s="11">
        <v>0</v>
      </c>
    </row>
    <row r="43" spans="1:4" x14ac:dyDescent="0.25">
      <c r="A43" s="8" t="s">
        <v>75</v>
      </c>
      <c r="B43" s="9">
        <v>0</v>
      </c>
      <c r="C43" s="10">
        <v>2</v>
      </c>
      <c r="D43" s="11">
        <v>2</v>
      </c>
    </row>
    <row r="44" spans="1:4" x14ac:dyDescent="0.25">
      <c r="A44" s="8" t="s">
        <v>76</v>
      </c>
      <c r="B44" s="13">
        <v>0</v>
      </c>
      <c r="C44" s="14">
        <v>0</v>
      </c>
      <c r="D44" s="15">
        <v>0</v>
      </c>
    </row>
    <row r="45" spans="1:4" x14ac:dyDescent="0.25">
      <c r="A45" s="8" t="s">
        <v>77</v>
      </c>
      <c r="B45" s="9">
        <v>0</v>
      </c>
      <c r="C45" s="10">
        <v>2</v>
      </c>
      <c r="D45" s="11">
        <v>2</v>
      </c>
    </row>
    <row r="46" spans="1:4" x14ac:dyDescent="0.25">
      <c r="A46" s="8" t="s">
        <v>78</v>
      </c>
      <c r="B46" s="13">
        <v>0</v>
      </c>
      <c r="C46" s="14">
        <v>1</v>
      </c>
      <c r="D46" s="15">
        <v>1</v>
      </c>
    </row>
    <row r="47" spans="1:4" x14ac:dyDescent="0.25">
      <c r="A47" s="8" t="s">
        <v>79</v>
      </c>
      <c r="B47" s="9">
        <v>0</v>
      </c>
      <c r="C47" s="10">
        <v>0</v>
      </c>
      <c r="D47" s="11">
        <v>0</v>
      </c>
    </row>
    <row r="48" spans="1:4" x14ac:dyDescent="0.25">
      <c r="A48" s="8" t="s">
        <v>80</v>
      </c>
      <c r="B48" s="13">
        <v>0</v>
      </c>
      <c r="C48" s="14">
        <v>4</v>
      </c>
      <c r="D48" s="15">
        <v>4</v>
      </c>
    </row>
    <row r="49" spans="1:4" x14ac:dyDescent="0.25">
      <c r="A49" s="8" t="s">
        <v>81</v>
      </c>
      <c r="B49" s="9">
        <v>0</v>
      </c>
      <c r="C49" s="10">
        <v>3</v>
      </c>
      <c r="D49" s="11">
        <v>3</v>
      </c>
    </row>
    <row r="50" spans="1:4" x14ac:dyDescent="0.25">
      <c r="A50" s="8" t="s">
        <v>82</v>
      </c>
      <c r="B50" s="9">
        <v>2</v>
      </c>
      <c r="C50" s="10">
        <v>13</v>
      </c>
      <c r="D50" s="11">
        <v>15</v>
      </c>
    </row>
    <row r="51" spans="1:4" x14ac:dyDescent="0.25">
      <c r="A51" s="8" t="s">
        <v>83</v>
      </c>
      <c r="B51" s="13">
        <v>0</v>
      </c>
      <c r="C51" s="14">
        <v>6</v>
      </c>
      <c r="D51" s="15">
        <v>6</v>
      </c>
    </row>
    <row r="52" spans="1:4" x14ac:dyDescent="0.25">
      <c r="A52" s="8" t="s">
        <v>84</v>
      </c>
      <c r="B52" s="9">
        <v>0</v>
      </c>
      <c r="C52" s="10">
        <v>0</v>
      </c>
      <c r="D52" s="11">
        <v>0</v>
      </c>
    </row>
    <row r="53" spans="1:4" x14ac:dyDescent="0.25">
      <c r="A53" s="8" t="s">
        <v>85</v>
      </c>
      <c r="B53" s="9">
        <v>0</v>
      </c>
      <c r="C53" s="10">
        <v>4</v>
      </c>
      <c r="D53" s="11">
        <v>4</v>
      </c>
    </row>
    <row r="54" spans="1:4" x14ac:dyDescent="0.25">
      <c r="A54" s="8" t="s">
        <v>86</v>
      </c>
      <c r="B54" s="9">
        <v>0</v>
      </c>
      <c r="C54" s="10">
        <v>16</v>
      </c>
      <c r="D54" s="11">
        <v>16</v>
      </c>
    </row>
    <row r="55" spans="1:4" x14ac:dyDescent="0.25">
      <c r="A55" s="8" t="s">
        <v>87</v>
      </c>
      <c r="B55" s="9">
        <v>0</v>
      </c>
      <c r="C55" s="10">
        <v>3.0000000000000009</v>
      </c>
      <c r="D55" s="11">
        <v>3.0000000000000009</v>
      </c>
    </row>
    <row r="56" spans="1:4" x14ac:dyDescent="0.25">
      <c r="A56" s="8" t="s">
        <v>88</v>
      </c>
      <c r="B56" s="9">
        <v>3</v>
      </c>
      <c r="C56" s="10">
        <v>120</v>
      </c>
      <c r="D56" s="11">
        <v>123</v>
      </c>
    </row>
    <row r="57" spans="1:4" x14ac:dyDescent="0.25">
      <c r="A57" s="8" t="s">
        <v>89</v>
      </c>
      <c r="B57" s="9">
        <v>0</v>
      </c>
      <c r="C57" s="10">
        <v>5</v>
      </c>
      <c r="D57" s="11">
        <v>5</v>
      </c>
    </row>
    <row r="58" spans="1:4" ht="15.75" thickBot="1" x14ac:dyDescent="0.3">
      <c r="A58" s="16" t="s">
        <v>43</v>
      </c>
      <c r="B58" s="17">
        <v>27.000000000000021</v>
      </c>
      <c r="C58" s="18">
        <v>300.00000000000006</v>
      </c>
      <c r="D58" s="19">
        <v>327.00000000000011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workbookViewId="0">
      <selection activeCell="C10" sqref="C10"/>
    </sheetView>
  </sheetViews>
  <sheetFormatPr baseColWidth="10" defaultRowHeight="15" x14ac:dyDescent="0.25"/>
  <cols>
    <col min="1" max="1" width="16.7109375" customWidth="1"/>
  </cols>
  <sheetData>
    <row r="1" spans="1:4" ht="15.75" thickBot="1" x14ac:dyDescent="0.3"/>
    <row r="2" spans="1:4" ht="54.75" customHeight="1" thickBot="1" x14ac:dyDescent="0.3">
      <c r="B2" s="80" t="s">
        <v>99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13">
        <v>10.000000000000002</v>
      </c>
      <c r="C5" s="14">
        <v>23</v>
      </c>
      <c r="D5" s="15">
        <v>33</v>
      </c>
    </row>
    <row r="6" spans="1:4" x14ac:dyDescent="0.25">
      <c r="A6" s="12" t="s">
        <v>93</v>
      </c>
      <c r="B6" s="13">
        <v>0</v>
      </c>
      <c r="C6" s="14">
        <v>6.0000000000000009</v>
      </c>
      <c r="D6" s="15">
        <v>6.0000000000000009</v>
      </c>
    </row>
    <row r="7" spans="1:4" x14ac:dyDescent="0.25">
      <c r="A7" s="8" t="s">
        <v>39</v>
      </c>
      <c r="B7" s="13">
        <v>0</v>
      </c>
      <c r="C7" s="14">
        <v>6.0000000000000018</v>
      </c>
      <c r="D7" s="15">
        <v>6.0000000000000018</v>
      </c>
    </row>
    <row r="8" spans="1:4" x14ac:dyDescent="0.25">
      <c r="A8" s="8" t="s">
        <v>40</v>
      </c>
      <c r="B8" s="13">
        <v>0</v>
      </c>
      <c r="C8" s="14">
        <v>2.0000000000000004</v>
      </c>
      <c r="D8" s="15">
        <v>2.0000000000000004</v>
      </c>
    </row>
    <row r="9" spans="1:4" x14ac:dyDescent="0.25">
      <c r="A9" s="8" t="s">
        <v>41</v>
      </c>
      <c r="B9" s="13">
        <v>0</v>
      </c>
      <c r="C9" s="14">
        <v>0</v>
      </c>
      <c r="D9" s="15">
        <v>0</v>
      </c>
    </row>
    <row r="10" spans="1:4" x14ac:dyDescent="0.25">
      <c r="A10" s="8" t="s">
        <v>42</v>
      </c>
      <c r="B10" s="13">
        <v>2.0000000000000004</v>
      </c>
      <c r="C10" s="14">
        <v>3</v>
      </c>
      <c r="D10" s="15">
        <v>5</v>
      </c>
    </row>
    <row r="11" spans="1:4" ht="15.75" thickBot="1" x14ac:dyDescent="0.3">
      <c r="A11" s="16" t="s">
        <v>43</v>
      </c>
      <c r="B11" s="17">
        <v>12</v>
      </c>
      <c r="C11" s="18">
        <v>40.000000000000007</v>
      </c>
      <c r="D11" s="19">
        <v>52.000000000000014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10.000000000000002</v>
      </c>
      <c r="C13" s="14">
        <v>36.999999999999993</v>
      </c>
      <c r="D13" s="15">
        <v>46.999999999999993</v>
      </c>
    </row>
    <row r="14" spans="1:4" x14ac:dyDescent="0.25">
      <c r="A14" s="8" t="s">
        <v>46</v>
      </c>
      <c r="B14" s="9">
        <v>2</v>
      </c>
      <c r="C14" s="10">
        <v>3</v>
      </c>
      <c r="D14" s="11">
        <v>4.9999999999999991</v>
      </c>
    </row>
    <row r="15" spans="1:4" ht="15.75" thickBot="1" x14ac:dyDescent="0.3">
      <c r="A15" s="16" t="s">
        <v>43</v>
      </c>
      <c r="B15" s="17">
        <v>12</v>
      </c>
      <c r="C15" s="18">
        <v>40.000000000000007</v>
      </c>
      <c r="D15" s="19">
        <v>52.000000000000014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9">
        <v>0</v>
      </c>
      <c r="C17" s="10">
        <v>2</v>
      </c>
      <c r="D17" s="11">
        <v>2</v>
      </c>
    </row>
    <row r="18" spans="1:4" x14ac:dyDescent="0.25">
      <c r="A18" s="8" t="s">
        <v>50</v>
      </c>
      <c r="B18" s="13">
        <v>0</v>
      </c>
      <c r="C18" s="14">
        <v>1</v>
      </c>
      <c r="D18" s="15">
        <v>1</v>
      </c>
    </row>
    <row r="19" spans="1:4" x14ac:dyDescent="0.25">
      <c r="A19" s="8" t="s">
        <v>51</v>
      </c>
      <c r="B19" s="9">
        <v>0</v>
      </c>
      <c r="C19" s="10">
        <v>1</v>
      </c>
      <c r="D19" s="11">
        <v>1</v>
      </c>
    </row>
    <row r="20" spans="1:4" x14ac:dyDescent="0.25">
      <c r="A20" s="8" t="s">
        <v>52</v>
      </c>
      <c r="B20" s="9">
        <v>0</v>
      </c>
      <c r="C20" s="10">
        <v>2.0000000000000004</v>
      </c>
      <c r="D20" s="11">
        <v>2.0000000000000004</v>
      </c>
    </row>
    <row r="21" spans="1:4" x14ac:dyDescent="0.25">
      <c r="A21" s="8" t="s">
        <v>53</v>
      </c>
      <c r="B21" s="9">
        <v>0</v>
      </c>
      <c r="C21" s="10">
        <v>0</v>
      </c>
      <c r="D21" s="11">
        <v>0</v>
      </c>
    </row>
    <row r="22" spans="1:4" x14ac:dyDescent="0.25">
      <c r="A22" s="8" t="s">
        <v>54</v>
      </c>
      <c r="B22" s="9">
        <v>0</v>
      </c>
      <c r="C22" s="10">
        <v>0</v>
      </c>
      <c r="D22" s="11">
        <v>0</v>
      </c>
    </row>
    <row r="23" spans="1:4" x14ac:dyDescent="0.25">
      <c r="A23" s="8" t="s">
        <v>55</v>
      </c>
      <c r="B23" s="9">
        <v>0</v>
      </c>
      <c r="C23" s="10">
        <v>0</v>
      </c>
      <c r="D23" s="11">
        <v>0</v>
      </c>
    </row>
    <row r="24" spans="1:4" x14ac:dyDescent="0.25">
      <c r="A24" s="8" t="s">
        <v>56</v>
      </c>
      <c r="B24" s="13">
        <v>0</v>
      </c>
      <c r="C24" s="14">
        <v>2.0000000000000004</v>
      </c>
      <c r="D24" s="15">
        <v>2.0000000000000004</v>
      </c>
    </row>
    <row r="25" spans="1:4" x14ac:dyDescent="0.25">
      <c r="A25" s="8" t="s">
        <v>57</v>
      </c>
      <c r="B25" s="9">
        <v>0</v>
      </c>
      <c r="C25" s="10">
        <v>0</v>
      </c>
      <c r="D25" s="11">
        <v>0</v>
      </c>
    </row>
    <row r="26" spans="1:4" x14ac:dyDescent="0.25">
      <c r="A26" s="8" t="s">
        <v>58</v>
      </c>
      <c r="B26" s="9">
        <v>0</v>
      </c>
      <c r="C26" s="10">
        <v>1</v>
      </c>
      <c r="D26" s="11">
        <v>1</v>
      </c>
    </row>
    <row r="27" spans="1:4" x14ac:dyDescent="0.25">
      <c r="A27" s="8" t="s">
        <v>59</v>
      </c>
      <c r="B27" s="9">
        <v>0</v>
      </c>
      <c r="C27" s="10">
        <v>0</v>
      </c>
      <c r="D27" s="11">
        <v>0</v>
      </c>
    </row>
    <row r="28" spans="1:4" x14ac:dyDescent="0.25">
      <c r="A28" s="8" t="s">
        <v>60</v>
      </c>
      <c r="B28" s="9">
        <v>0</v>
      </c>
      <c r="C28" s="10">
        <v>0</v>
      </c>
      <c r="D28" s="11">
        <v>0</v>
      </c>
    </row>
    <row r="29" spans="1:4" x14ac:dyDescent="0.25">
      <c r="A29" s="8" t="s">
        <v>61</v>
      </c>
      <c r="B29" s="9">
        <v>0</v>
      </c>
      <c r="C29" s="10">
        <v>0</v>
      </c>
      <c r="D29" s="11">
        <v>0</v>
      </c>
    </row>
    <row r="30" spans="1:4" x14ac:dyDescent="0.25">
      <c r="A30" s="8" t="s">
        <v>62</v>
      </c>
      <c r="B30" s="9">
        <v>0</v>
      </c>
      <c r="C30" s="10">
        <v>1</v>
      </c>
      <c r="D30" s="11">
        <v>1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0</v>
      </c>
      <c r="C33" s="10">
        <v>0</v>
      </c>
      <c r="D33" s="11">
        <v>0</v>
      </c>
    </row>
    <row r="34" spans="1:4" x14ac:dyDescent="0.25">
      <c r="A34" s="8" t="s">
        <v>66</v>
      </c>
      <c r="B34" s="13">
        <v>0</v>
      </c>
      <c r="C34" s="14">
        <v>2</v>
      </c>
      <c r="D34" s="15">
        <v>2</v>
      </c>
    </row>
    <row r="35" spans="1:4" x14ac:dyDescent="0.25">
      <c r="A35" s="8" t="s">
        <v>67</v>
      </c>
      <c r="B35" s="9">
        <v>0</v>
      </c>
      <c r="C35" s="10">
        <v>0</v>
      </c>
      <c r="D35" s="11">
        <v>0</v>
      </c>
    </row>
    <row r="36" spans="1:4" x14ac:dyDescent="0.25">
      <c r="A36" s="8" t="s">
        <v>68</v>
      </c>
      <c r="B36" s="13">
        <v>0</v>
      </c>
      <c r="C36" s="14">
        <v>2</v>
      </c>
      <c r="D36" s="15">
        <v>2</v>
      </c>
    </row>
    <row r="37" spans="1:4" x14ac:dyDescent="0.25">
      <c r="A37" s="8" t="s">
        <v>69</v>
      </c>
      <c r="B37" s="9">
        <v>0</v>
      </c>
      <c r="C37" s="10">
        <v>0</v>
      </c>
      <c r="D37" s="11">
        <v>0</v>
      </c>
    </row>
    <row r="38" spans="1:4" x14ac:dyDescent="0.25">
      <c r="A38" s="8" t="s">
        <v>70</v>
      </c>
      <c r="B38" s="9">
        <v>0</v>
      </c>
      <c r="C38" s="10">
        <v>0</v>
      </c>
      <c r="D38" s="11">
        <v>0</v>
      </c>
    </row>
    <row r="39" spans="1:4" x14ac:dyDescent="0.25">
      <c r="A39" s="8" t="s">
        <v>71</v>
      </c>
      <c r="B39" s="9">
        <v>0</v>
      </c>
      <c r="C39" s="10">
        <v>0</v>
      </c>
      <c r="D39" s="11">
        <v>0</v>
      </c>
    </row>
    <row r="40" spans="1:4" x14ac:dyDescent="0.25">
      <c r="A40" s="8" t="s">
        <v>72</v>
      </c>
      <c r="B40" s="9">
        <v>0</v>
      </c>
      <c r="C40" s="10">
        <v>0</v>
      </c>
      <c r="D40" s="11">
        <v>0</v>
      </c>
    </row>
    <row r="41" spans="1:4" x14ac:dyDescent="0.25">
      <c r="A41" s="8" t="s">
        <v>73</v>
      </c>
      <c r="B41" s="13">
        <v>0</v>
      </c>
      <c r="C41" s="14">
        <v>0</v>
      </c>
      <c r="D41" s="15">
        <v>0</v>
      </c>
    </row>
    <row r="42" spans="1:4" x14ac:dyDescent="0.25">
      <c r="A42" s="8" t="s">
        <v>74</v>
      </c>
      <c r="B42" s="9">
        <v>0</v>
      </c>
      <c r="C42" s="10">
        <v>0</v>
      </c>
      <c r="D42" s="11">
        <v>0</v>
      </c>
    </row>
    <row r="43" spans="1:4" x14ac:dyDescent="0.25">
      <c r="A43" s="8" t="s">
        <v>75</v>
      </c>
      <c r="B43" s="9">
        <v>0</v>
      </c>
      <c r="C43" s="10">
        <v>0</v>
      </c>
      <c r="D43" s="11">
        <v>0</v>
      </c>
    </row>
    <row r="44" spans="1:4" x14ac:dyDescent="0.25">
      <c r="A44" s="8" t="s">
        <v>76</v>
      </c>
      <c r="B44" s="13">
        <v>0</v>
      </c>
      <c r="C44" s="14">
        <v>0</v>
      </c>
      <c r="D44" s="15">
        <v>0</v>
      </c>
    </row>
    <row r="45" spans="1:4" x14ac:dyDescent="0.25">
      <c r="A45" s="8" t="s">
        <v>77</v>
      </c>
      <c r="B45" s="9">
        <v>0</v>
      </c>
      <c r="C45" s="10">
        <v>0</v>
      </c>
      <c r="D45" s="11">
        <v>0</v>
      </c>
    </row>
    <row r="46" spans="1:4" x14ac:dyDescent="0.25">
      <c r="A46" s="8" t="s">
        <v>78</v>
      </c>
      <c r="B46" s="13">
        <v>0</v>
      </c>
      <c r="C46" s="14">
        <v>0</v>
      </c>
      <c r="D46" s="15">
        <v>0</v>
      </c>
    </row>
    <row r="47" spans="1:4" x14ac:dyDescent="0.25">
      <c r="A47" s="8" t="s">
        <v>79</v>
      </c>
      <c r="B47" s="9">
        <v>0</v>
      </c>
      <c r="C47" s="10">
        <v>0</v>
      </c>
      <c r="D47" s="11">
        <v>0</v>
      </c>
    </row>
    <row r="48" spans="1:4" x14ac:dyDescent="0.25">
      <c r="A48" s="8" t="s">
        <v>80</v>
      </c>
      <c r="B48" s="13">
        <v>0</v>
      </c>
      <c r="C48" s="14">
        <v>0</v>
      </c>
      <c r="D48" s="15">
        <v>0</v>
      </c>
    </row>
    <row r="49" spans="1:4" x14ac:dyDescent="0.25">
      <c r="A49" s="8" t="s">
        <v>81</v>
      </c>
      <c r="B49" s="9">
        <v>0</v>
      </c>
      <c r="C49" s="10">
        <v>0</v>
      </c>
      <c r="D49" s="11">
        <v>0</v>
      </c>
    </row>
    <row r="50" spans="1:4" x14ac:dyDescent="0.25">
      <c r="A50" s="8" t="s">
        <v>82</v>
      </c>
      <c r="B50" s="9">
        <v>2</v>
      </c>
      <c r="C50" s="10">
        <v>3</v>
      </c>
      <c r="D50" s="11">
        <v>5</v>
      </c>
    </row>
    <row r="51" spans="1:4" x14ac:dyDescent="0.25">
      <c r="A51" s="8" t="s">
        <v>83</v>
      </c>
      <c r="B51" s="13">
        <v>0</v>
      </c>
      <c r="C51" s="14">
        <v>0</v>
      </c>
      <c r="D51" s="15">
        <v>0</v>
      </c>
    </row>
    <row r="52" spans="1:4" x14ac:dyDescent="0.25">
      <c r="A52" s="8" t="s">
        <v>84</v>
      </c>
      <c r="B52" s="9">
        <v>0</v>
      </c>
      <c r="C52" s="10">
        <v>0</v>
      </c>
      <c r="D52" s="11">
        <v>0</v>
      </c>
    </row>
    <row r="53" spans="1:4" x14ac:dyDescent="0.25">
      <c r="A53" s="8" t="s">
        <v>85</v>
      </c>
      <c r="B53" s="9" t="s">
        <v>49</v>
      </c>
      <c r="C53" s="10" t="s">
        <v>49</v>
      </c>
      <c r="D53" s="11" t="s">
        <v>49</v>
      </c>
    </row>
    <row r="54" spans="1:4" x14ac:dyDescent="0.25">
      <c r="A54" s="8" t="s">
        <v>86</v>
      </c>
      <c r="B54" s="9">
        <v>0</v>
      </c>
      <c r="C54" s="10">
        <v>2.9999999999999996</v>
      </c>
      <c r="D54" s="11">
        <v>2.9999999999999996</v>
      </c>
    </row>
    <row r="55" spans="1:4" x14ac:dyDescent="0.25">
      <c r="A55" s="8" t="s">
        <v>87</v>
      </c>
      <c r="B55" s="9">
        <v>0</v>
      </c>
      <c r="C55" s="10">
        <v>0</v>
      </c>
      <c r="D55" s="11">
        <v>0</v>
      </c>
    </row>
    <row r="56" spans="1:4" x14ac:dyDescent="0.25">
      <c r="A56" s="8" t="s">
        <v>88</v>
      </c>
      <c r="B56" s="9">
        <v>10</v>
      </c>
      <c r="C56" s="10">
        <v>20</v>
      </c>
      <c r="D56" s="11">
        <v>30</v>
      </c>
    </row>
    <row r="57" spans="1:4" x14ac:dyDescent="0.25">
      <c r="A57" s="8" t="s">
        <v>89</v>
      </c>
      <c r="B57" s="9">
        <v>0</v>
      </c>
      <c r="C57" s="10">
        <v>0</v>
      </c>
      <c r="D57" s="11" t="s">
        <v>49</v>
      </c>
    </row>
    <row r="58" spans="1:4" ht="15.75" thickBot="1" x14ac:dyDescent="0.3">
      <c r="A58" s="16" t="s">
        <v>43</v>
      </c>
      <c r="B58" s="17">
        <v>12</v>
      </c>
      <c r="C58" s="18">
        <v>40.000000000000007</v>
      </c>
      <c r="D58" s="19">
        <v>52.000000000000014</v>
      </c>
    </row>
  </sheetData>
  <mergeCells count="1">
    <mergeCell ref="B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D58"/>
  <sheetViews>
    <sheetView workbookViewId="0">
      <selection activeCell="C11" sqref="C11:D11"/>
    </sheetView>
  </sheetViews>
  <sheetFormatPr baseColWidth="10" defaultRowHeight="15" x14ac:dyDescent="0.25"/>
  <cols>
    <col min="1" max="1" width="16.7109375" customWidth="1"/>
  </cols>
  <sheetData>
    <row r="1" spans="1:4" ht="15.75" thickBot="1" x14ac:dyDescent="0.3"/>
    <row r="2" spans="1:4" ht="54.75" customHeight="1" thickBot="1" x14ac:dyDescent="0.3">
      <c r="B2" s="80" t="s">
        <v>100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9">
        <v>0</v>
      </c>
      <c r="C5" s="10">
        <v>42.000000000000007</v>
      </c>
      <c r="D5" s="11">
        <v>42.000000000000007</v>
      </c>
    </row>
    <row r="6" spans="1:4" x14ac:dyDescent="0.25">
      <c r="A6" s="12" t="s">
        <v>93</v>
      </c>
      <c r="B6" s="13">
        <v>0</v>
      </c>
      <c r="C6" s="14">
        <v>13.999999999999996</v>
      </c>
      <c r="D6" s="15">
        <v>13.999999999999996</v>
      </c>
    </row>
    <row r="7" spans="1:4" x14ac:dyDescent="0.25">
      <c r="A7" s="8" t="s">
        <v>39</v>
      </c>
      <c r="B7" s="13">
        <v>0</v>
      </c>
      <c r="C7" s="14">
        <v>12</v>
      </c>
      <c r="D7" s="15">
        <v>12</v>
      </c>
    </row>
    <row r="8" spans="1:4" x14ac:dyDescent="0.25">
      <c r="A8" s="8" t="s">
        <v>40</v>
      </c>
      <c r="B8" s="13">
        <v>0</v>
      </c>
      <c r="C8" s="14">
        <v>0</v>
      </c>
      <c r="D8" s="15">
        <v>0</v>
      </c>
    </row>
    <row r="9" spans="1:4" x14ac:dyDescent="0.25">
      <c r="A9" s="8" t="s">
        <v>41</v>
      </c>
      <c r="B9" s="13">
        <v>0</v>
      </c>
      <c r="C9" s="14">
        <v>0</v>
      </c>
      <c r="D9" s="15">
        <v>0</v>
      </c>
    </row>
    <row r="10" spans="1:4" x14ac:dyDescent="0.25">
      <c r="A10" s="8" t="s">
        <v>42</v>
      </c>
      <c r="B10" s="13">
        <v>0</v>
      </c>
      <c r="C10" s="14">
        <v>20</v>
      </c>
      <c r="D10" s="15">
        <v>20</v>
      </c>
    </row>
    <row r="11" spans="1:4" ht="15.75" thickBot="1" x14ac:dyDescent="0.3">
      <c r="A11" s="16" t="s">
        <v>43</v>
      </c>
      <c r="B11" s="17">
        <v>0</v>
      </c>
      <c r="C11" s="18">
        <v>88</v>
      </c>
      <c r="D11" s="19">
        <v>88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0</v>
      </c>
      <c r="C13" s="14">
        <v>64</v>
      </c>
      <c r="D13" s="15">
        <v>64</v>
      </c>
    </row>
    <row r="14" spans="1:4" x14ac:dyDescent="0.25">
      <c r="A14" s="8" t="s">
        <v>46</v>
      </c>
      <c r="B14" s="9">
        <v>0</v>
      </c>
      <c r="C14" s="10">
        <v>24</v>
      </c>
      <c r="D14" s="11">
        <v>23.999999999999996</v>
      </c>
    </row>
    <row r="15" spans="1:4" ht="15.75" thickBot="1" x14ac:dyDescent="0.3">
      <c r="A15" s="16" t="s">
        <v>43</v>
      </c>
      <c r="B15" s="17">
        <v>0</v>
      </c>
      <c r="C15" s="18">
        <v>88</v>
      </c>
      <c r="D15" s="19">
        <v>88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9">
        <v>0</v>
      </c>
      <c r="C17" s="10">
        <v>0</v>
      </c>
      <c r="D17" s="11">
        <v>0</v>
      </c>
    </row>
    <row r="18" spans="1:4" x14ac:dyDescent="0.25">
      <c r="A18" s="8" t="s">
        <v>50</v>
      </c>
      <c r="B18" s="13">
        <v>0</v>
      </c>
      <c r="C18" s="14">
        <v>2</v>
      </c>
      <c r="D18" s="15">
        <v>2</v>
      </c>
    </row>
    <row r="19" spans="1:4" x14ac:dyDescent="0.25">
      <c r="A19" s="8" t="s">
        <v>51</v>
      </c>
      <c r="B19" s="9">
        <v>0</v>
      </c>
      <c r="C19" s="10">
        <v>1</v>
      </c>
      <c r="D19" s="11">
        <v>1</v>
      </c>
    </row>
    <row r="20" spans="1:4" x14ac:dyDescent="0.25">
      <c r="A20" s="8" t="s">
        <v>52</v>
      </c>
      <c r="B20" s="9">
        <v>0</v>
      </c>
      <c r="C20" s="10">
        <v>3</v>
      </c>
      <c r="D20" s="11">
        <v>3</v>
      </c>
    </row>
    <row r="21" spans="1:4" x14ac:dyDescent="0.25">
      <c r="A21" s="8" t="s">
        <v>53</v>
      </c>
      <c r="B21" s="9">
        <v>0</v>
      </c>
      <c r="C21" s="10">
        <v>5</v>
      </c>
      <c r="D21" s="11">
        <v>5</v>
      </c>
    </row>
    <row r="22" spans="1:4" x14ac:dyDescent="0.25">
      <c r="A22" s="8" t="s">
        <v>54</v>
      </c>
      <c r="B22" s="9">
        <v>0</v>
      </c>
      <c r="C22" s="10">
        <v>3</v>
      </c>
      <c r="D22" s="11">
        <v>3</v>
      </c>
    </row>
    <row r="23" spans="1:4" x14ac:dyDescent="0.25">
      <c r="A23" s="8" t="s">
        <v>55</v>
      </c>
      <c r="B23" s="9">
        <v>0</v>
      </c>
      <c r="C23" s="10">
        <v>0</v>
      </c>
      <c r="D23" s="11">
        <v>0</v>
      </c>
    </row>
    <row r="24" spans="1:4" x14ac:dyDescent="0.25">
      <c r="A24" s="8" t="s">
        <v>56</v>
      </c>
      <c r="B24" s="13">
        <v>0</v>
      </c>
      <c r="C24" s="14">
        <v>2.0000000000000004</v>
      </c>
      <c r="D24" s="15">
        <v>2.0000000000000004</v>
      </c>
    </row>
    <row r="25" spans="1:4" x14ac:dyDescent="0.25">
      <c r="A25" s="8" t="s">
        <v>57</v>
      </c>
      <c r="B25" s="9">
        <v>0</v>
      </c>
      <c r="C25" s="10">
        <v>7</v>
      </c>
      <c r="D25" s="11">
        <v>7</v>
      </c>
    </row>
    <row r="26" spans="1:4" x14ac:dyDescent="0.25">
      <c r="A26" s="8" t="s">
        <v>58</v>
      </c>
      <c r="B26" s="9">
        <v>0</v>
      </c>
      <c r="C26" s="10">
        <v>0</v>
      </c>
      <c r="D26" s="11">
        <v>0</v>
      </c>
    </row>
    <row r="27" spans="1:4" x14ac:dyDescent="0.25">
      <c r="A27" s="8" t="s">
        <v>59</v>
      </c>
      <c r="B27" s="9">
        <v>0</v>
      </c>
      <c r="C27" s="10">
        <v>0</v>
      </c>
      <c r="D27" s="11">
        <v>0</v>
      </c>
    </row>
    <row r="28" spans="1:4" x14ac:dyDescent="0.25">
      <c r="A28" s="8" t="s">
        <v>60</v>
      </c>
      <c r="B28" s="9">
        <v>0</v>
      </c>
      <c r="C28" s="10">
        <v>0</v>
      </c>
      <c r="D28" s="11">
        <v>0</v>
      </c>
    </row>
    <row r="29" spans="1:4" x14ac:dyDescent="0.25">
      <c r="A29" s="8" t="s">
        <v>61</v>
      </c>
      <c r="B29" s="9">
        <v>0</v>
      </c>
      <c r="C29" s="10">
        <v>0</v>
      </c>
      <c r="D29" s="11">
        <v>0</v>
      </c>
    </row>
    <row r="30" spans="1:4" x14ac:dyDescent="0.25">
      <c r="A30" s="8" t="s">
        <v>62</v>
      </c>
      <c r="B30" s="9">
        <v>0</v>
      </c>
      <c r="C30" s="10">
        <v>0</v>
      </c>
      <c r="D30" s="11">
        <v>0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0</v>
      </c>
      <c r="C33" s="10">
        <v>0</v>
      </c>
      <c r="D33" s="11">
        <v>0</v>
      </c>
    </row>
    <row r="34" spans="1:4" x14ac:dyDescent="0.25">
      <c r="A34" s="8" t="s">
        <v>66</v>
      </c>
      <c r="B34" s="13">
        <v>0</v>
      </c>
      <c r="C34" s="14">
        <v>3</v>
      </c>
      <c r="D34" s="15">
        <v>3</v>
      </c>
    </row>
    <row r="35" spans="1:4" x14ac:dyDescent="0.25">
      <c r="A35" s="8" t="s">
        <v>67</v>
      </c>
      <c r="B35" s="9">
        <v>0</v>
      </c>
      <c r="C35" s="10">
        <v>0</v>
      </c>
      <c r="D35" s="11">
        <v>0</v>
      </c>
    </row>
    <row r="36" spans="1:4" x14ac:dyDescent="0.25">
      <c r="A36" s="8" t="s">
        <v>68</v>
      </c>
      <c r="B36" s="13">
        <v>0</v>
      </c>
      <c r="C36" s="14">
        <v>0</v>
      </c>
      <c r="D36" s="15">
        <v>0</v>
      </c>
    </row>
    <row r="37" spans="1:4" x14ac:dyDescent="0.25">
      <c r="A37" s="8" t="s">
        <v>69</v>
      </c>
      <c r="B37" s="9">
        <v>0</v>
      </c>
      <c r="C37" s="10">
        <v>0</v>
      </c>
      <c r="D37" s="11">
        <v>0</v>
      </c>
    </row>
    <row r="38" spans="1:4" x14ac:dyDescent="0.25">
      <c r="A38" s="8" t="s">
        <v>70</v>
      </c>
      <c r="B38" s="9">
        <v>0</v>
      </c>
      <c r="C38" s="10">
        <v>0</v>
      </c>
      <c r="D38" s="11">
        <v>0</v>
      </c>
    </row>
    <row r="39" spans="1:4" x14ac:dyDescent="0.25">
      <c r="A39" s="8" t="s">
        <v>71</v>
      </c>
      <c r="B39" s="9">
        <v>0</v>
      </c>
      <c r="C39" s="10">
        <v>0</v>
      </c>
      <c r="D39" s="11">
        <v>0</v>
      </c>
    </row>
    <row r="40" spans="1:4" x14ac:dyDescent="0.25">
      <c r="A40" s="8" t="s">
        <v>72</v>
      </c>
      <c r="B40" s="9">
        <v>0</v>
      </c>
      <c r="C40" s="10">
        <v>0</v>
      </c>
      <c r="D40" s="11">
        <v>0</v>
      </c>
    </row>
    <row r="41" spans="1:4" x14ac:dyDescent="0.25">
      <c r="A41" s="8" t="s">
        <v>73</v>
      </c>
      <c r="B41" s="13">
        <v>0</v>
      </c>
      <c r="C41" s="14">
        <v>0</v>
      </c>
      <c r="D41" s="15">
        <v>0</v>
      </c>
    </row>
    <row r="42" spans="1:4" x14ac:dyDescent="0.25">
      <c r="A42" s="8" t="s">
        <v>74</v>
      </c>
      <c r="B42" s="9">
        <v>0</v>
      </c>
      <c r="C42" s="10">
        <v>0</v>
      </c>
      <c r="D42" s="11">
        <v>0</v>
      </c>
    </row>
    <row r="43" spans="1:4" x14ac:dyDescent="0.25">
      <c r="A43" s="8" t="s">
        <v>75</v>
      </c>
      <c r="B43" s="9">
        <v>0</v>
      </c>
      <c r="C43" s="10">
        <v>0</v>
      </c>
      <c r="D43" s="11">
        <v>0</v>
      </c>
    </row>
    <row r="44" spans="1:4" x14ac:dyDescent="0.25">
      <c r="A44" s="8" t="s">
        <v>76</v>
      </c>
      <c r="B44" s="13">
        <v>0</v>
      </c>
      <c r="C44" s="14">
        <v>0</v>
      </c>
      <c r="D44" s="15">
        <v>0</v>
      </c>
    </row>
    <row r="45" spans="1:4" x14ac:dyDescent="0.25">
      <c r="A45" s="8" t="s">
        <v>77</v>
      </c>
      <c r="B45" s="9">
        <v>0</v>
      </c>
      <c r="C45" s="10">
        <v>0</v>
      </c>
      <c r="D45" s="11">
        <v>0</v>
      </c>
    </row>
    <row r="46" spans="1:4" x14ac:dyDescent="0.25">
      <c r="A46" s="8" t="s">
        <v>78</v>
      </c>
      <c r="B46" s="13">
        <v>0</v>
      </c>
      <c r="C46" s="14">
        <v>0</v>
      </c>
      <c r="D46" s="15">
        <v>0</v>
      </c>
    </row>
    <row r="47" spans="1:4" x14ac:dyDescent="0.25">
      <c r="A47" s="8" t="s">
        <v>79</v>
      </c>
      <c r="B47" s="9">
        <v>0</v>
      </c>
      <c r="C47" s="10">
        <v>0</v>
      </c>
      <c r="D47" s="11">
        <v>0</v>
      </c>
    </row>
    <row r="48" spans="1:4" x14ac:dyDescent="0.25">
      <c r="A48" s="8" t="s">
        <v>80</v>
      </c>
      <c r="B48" s="13">
        <v>0</v>
      </c>
      <c r="C48" s="14">
        <v>0</v>
      </c>
      <c r="D48" s="15">
        <v>0</v>
      </c>
    </row>
    <row r="49" spans="1:4" x14ac:dyDescent="0.25">
      <c r="A49" s="8" t="s">
        <v>81</v>
      </c>
      <c r="B49" s="9">
        <v>0</v>
      </c>
      <c r="C49" s="10">
        <v>1</v>
      </c>
      <c r="D49" s="11">
        <v>1</v>
      </c>
    </row>
    <row r="50" spans="1:4" x14ac:dyDescent="0.25">
      <c r="A50" s="8" t="s">
        <v>82</v>
      </c>
      <c r="B50" s="9">
        <v>0</v>
      </c>
      <c r="C50" s="10">
        <v>15</v>
      </c>
      <c r="D50" s="11">
        <v>15</v>
      </c>
    </row>
    <row r="51" spans="1:4" x14ac:dyDescent="0.25">
      <c r="A51" s="8" t="s">
        <v>83</v>
      </c>
      <c r="B51" s="13">
        <v>0</v>
      </c>
      <c r="C51" s="14">
        <v>4.0000000000000009</v>
      </c>
      <c r="D51" s="15">
        <v>4.0000000000000009</v>
      </c>
    </row>
    <row r="52" spans="1:4" x14ac:dyDescent="0.25">
      <c r="A52" s="8" t="s">
        <v>84</v>
      </c>
      <c r="B52" s="9">
        <v>0</v>
      </c>
      <c r="C52" s="10">
        <v>0</v>
      </c>
      <c r="D52" s="11">
        <v>0</v>
      </c>
    </row>
    <row r="53" spans="1:4" x14ac:dyDescent="0.25">
      <c r="A53" s="8" t="s">
        <v>85</v>
      </c>
      <c r="B53" s="9">
        <v>0</v>
      </c>
      <c r="C53" s="10">
        <v>16</v>
      </c>
      <c r="D53" s="11">
        <v>16</v>
      </c>
    </row>
    <row r="54" spans="1:4" x14ac:dyDescent="0.25">
      <c r="A54" s="8" t="s">
        <v>86</v>
      </c>
      <c r="B54" s="9">
        <v>0</v>
      </c>
      <c r="C54" s="10">
        <v>13.000000000000002</v>
      </c>
      <c r="D54" s="11">
        <v>13.000000000000002</v>
      </c>
    </row>
    <row r="55" spans="1:4" x14ac:dyDescent="0.25">
      <c r="A55" s="8" t="s">
        <v>87</v>
      </c>
      <c r="B55" s="9">
        <v>0</v>
      </c>
      <c r="C55" s="10">
        <v>0</v>
      </c>
      <c r="D55" s="11">
        <v>0</v>
      </c>
    </row>
    <row r="56" spans="1:4" x14ac:dyDescent="0.25">
      <c r="A56" s="8" t="s">
        <v>88</v>
      </c>
      <c r="B56" s="9">
        <v>0</v>
      </c>
      <c r="C56" s="10">
        <v>8</v>
      </c>
      <c r="D56" s="11">
        <v>8</v>
      </c>
    </row>
    <row r="57" spans="1:4" x14ac:dyDescent="0.25">
      <c r="A57" s="8" t="s">
        <v>89</v>
      </c>
      <c r="B57" s="9">
        <v>0</v>
      </c>
      <c r="C57" s="10">
        <v>5</v>
      </c>
      <c r="D57" s="11">
        <v>5</v>
      </c>
    </row>
    <row r="58" spans="1:4" ht="15.75" thickBot="1" x14ac:dyDescent="0.3">
      <c r="A58" s="16" t="s">
        <v>43</v>
      </c>
      <c r="B58" s="17">
        <v>0</v>
      </c>
      <c r="C58" s="18">
        <v>88</v>
      </c>
      <c r="D58" s="19">
        <v>88</v>
      </c>
    </row>
  </sheetData>
  <mergeCells count="1">
    <mergeCell ref="B2:D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2:B58"/>
  <sheetViews>
    <sheetView workbookViewId="0">
      <selection activeCell="B11" sqref="B11"/>
    </sheetView>
  </sheetViews>
  <sheetFormatPr baseColWidth="10" defaultRowHeight="15" x14ac:dyDescent="0.25"/>
  <cols>
    <col min="1" max="1" width="16.7109375" customWidth="1"/>
    <col min="2" max="2" width="17.42578125" customWidth="1"/>
  </cols>
  <sheetData>
    <row r="2" spans="1:2" ht="65.25" customHeight="1" thickBot="1" x14ac:dyDescent="0.3">
      <c r="B2" s="35" t="s">
        <v>101</v>
      </c>
    </row>
    <row r="3" spans="1:2" ht="15.75" thickBot="1" x14ac:dyDescent="0.3">
      <c r="B3" s="2" t="s">
        <v>91</v>
      </c>
    </row>
    <row r="4" spans="1:2" x14ac:dyDescent="0.25">
      <c r="A4" s="4" t="s">
        <v>92</v>
      </c>
      <c r="B4" s="6"/>
    </row>
    <row r="5" spans="1:2" x14ac:dyDescent="0.25">
      <c r="A5" s="8" t="s">
        <v>37</v>
      </c>
      <c r="B5" s="36">
        <v>11.000000000000002</v>
      </c>
    </row>
    <row r="6" spans="1:2" x14ac:dyDescent="0.25">
      <c r="A6" s="12" t="s">
        <v>93</v>
      </c>
      <c r="B6" s="37">
        <v>11</v>
      </c>
    </row>
    <row r="7" spans="1:2" x14ac:dyDescent="0.25">
      <c r="A7" s="8" t="s">
        <v>39</v>
      </c>
      <c r="B7" s="37">
        <v>1</v>
      </c>
    </row>
    <row r="8" spans="1:2" x14ac:dyDescent="0.25">
      <c r="A8" s="8" t="s">
        <v>40</v>
      </c>
      <c r="B8" s="37">
        <v>0</v>
      </c>
    </row>
    <row r="9" spans="1:2" x14ac:dyDescent="0.25">
      <c r="A9" s="8" t="s">
        <v>41</v>
      </c>
      <c r="B9" s="37">
        <v>6</v>
      </c>
    </row>
    <row r="10" spans="1:2" x14ac:dyDescent="0.25">
      <c r="A10" s="8" t="s">
        <v>42</v>
      </c>
      <c r="B10" s="37">
        <v>6.0000000000000009</v>
      </c>
    </row>
    <row r="11" spans="1:2" ht="15.75" thickBot="1" x14ac:dyDescent="0.3">
      <c r="A11" s="16" t="s">
        <v>43</v>
      </c>
      <c r="B11" s="38">
        <v>34.999999999999993</v>
      </c>
    </row>
    <row r="12" spans="1:2" x14ac:dyDescent="0.25">
      <c r="A12" s="20" t="s">
        <v>94</v>
      </c>
      <c r="B12" s="39"/>
    </row>
    <row r="13" spans="1:2" x14ac:dyDescent="0.25">
      <c r="A13" s="8" t="s">
        <v>45</v>
      </c>
      <c r="B13" s="37">
        <v>17.000000000000007</v>
      </c>
    </row>
    <row r="14" spans="1:2" x14ac:dyDescent="0.25">
      <c r="A14" s="8" t="s">
        <v>46</v>
      </c>
      <c r="B14" s="36">
        <v>18.000000000000004</v>
      </c>
    </row>
    <row r="15" spans="1:2" ht="15.75" thickBot="1" x14ac:dyDescent="0.3">
      <c r="A15" s="16" t="s">
        <v>43</v>
      </c>
      <c r="B15" s="38">
        <v>34.999999999999993</v>
      </c>
    </row>
    <row r="16" spans="1:2" x14ac:dyDescent="0.25">
      <c r="A16" s="24" t="s">
        <v>95</v>
      </c>
      <c r="B16" s="37"/>
    </row>
    <row r="17" spans="1:2" x14ac:dyDescent="0.25">
      <c r="A17" s="8" t="s">
        <v>48</v>
      </c>
      <c r="B17" s="36">
        <v>3</v>
      </c>
    </row>
    <row r="18" spans="1:2" x14ac:dyDescent="0.25">
      <c r="A18" s="8" t="s">
        <v>50</v>
      </c>
      <c r="B18" s="37">
        <v>0</v>
      </c>
    </row>
    <row r="19" spans="1:2" x14ac:dyDescent="0.25">
      <c r="A19" s="8" t="s">
        <v>51</v>
      </c>
      <c r="B19" s="36">
        <v>1</v>
      </c>
    </row>
    <row r="20" spans="1:2" x14ac:dyDescent="0.25">
      <c r="A20" s="8" t="s">
        <v>52</v>
      </c>
      <c r="B20" s="36">
        <v>2</v>
      </c>
    </row>
    <row r="21" spans="1:2" x14ac:dyDescent="0.25">
      <c r="A21" s="8" t="s">
        <v>53</v>
      </c>
      <c r="B21" s="36">
        <v>0</v>
      </c>
    </row>
    <row r="22" spans="1:2" x14ac:dyDescent="0.25">
      <c r="A22" s="8" t="s">
        <v>54</v>
      </c>
      <c r="B22" s="36">
        <v>0</v>
      </c>
    </row>
    <row r="23" spans="1:2" x14ac:dyDescent="0.25">
      <c r="A23" s="8" t="s">
        <v>55</v>
      </c>
      <c r="B23" s="36">
        <v>5</v>
      </c>
    </row>
    <row r="24" spans="1:2" x14ac:dyDescent="0.25">
      <c r="A24" s="8" t="s">
        <v>56</v>
      </c>
      <c r="B24" s="37">
        <v>0</v>
      </c>
    </row>
    <row r="25" spans="1:2" x14ac:dyDescent="0.25">
      <c r="A25" s="8" t="s">
        <v>57</v>
      </c>
      <c r="B25" s="36">
        <v>0</v>
      </c>
    </row>
    <row r="26" spans="1:2" x14ac:dyDescent="0.25">
      <c r="A26" s="8" t="s">
        <v>58</v>
      </c>
      <c r="B26" s="36">
        <v>0</v>
      </c>
    </row>
    <row r="27" spans="1:2" x14ac:dyDescent="0.25">
      <c r="A27" s="8" t="s">
        <v>59</v>
      </c>
      <c r="B27" s="36">
        <v>0</v>
      </c>
    </row>
    <row r="28" spans="1:2" x14ac:dyDescent="0.25">
      <c r="A28" s="8" t="s">
        <v>60</v>
      </c>
      <c r="B28" s="36">
        <v>0</v>
      </c>
    </row>
    <row r="29" spans="1:2" x14ac:dyDescent="0.25">
      <c r="A29" s="8" t="s">
        <v>61</v>
      </c>
      <c r="B29" s="36">
        <v>0</v>
      </c>
    </row>
    <row r="30" spans="1:2" x14ac:dyDescent="0.25">
      <c r="A30" s="8" t="s">
        <v>62</v>
      </c>
      <c r="B30" s="36">
        <v>0</v>
      </c>
    </row>
    <row r="31" spans="1:2" x14ac:dyDescent="0.25">
      <c r="A31" s="8" t="s">
        <v>63</v>
      </c>
      <c r="B31" s="36" t="s">
        <v>49</v>
      </c>
    </row>
    <row r="32" spans="1:2" x14ac:dyDescent="0.25">
      <c r="A32" s="8" t="s">
        <v>64</v>
      </c>
      <c r="B32" s="36" t="s">
        <v>49</v>
      </c>
    </row>
    <row r="33" spans="1:2" x14ac:dyDescent="0.25">
      <c r="A33" s="8" t="s">
        <v>65</v>
      </c>
      <c r="B33" s="36">
        <v>0</v>
      </c>
    </row>
    <row r="34" spans="1:2" x14ac:dyDescent="0.25">
      <c r="A34" s="8" t="s">
        <v>66</v>
      </c>
      <c r="B34" s="37">
        <v>0</v>
      </c>
    </row>
    <row r="35" spans="1:2" x14ac:dyDescent="0.25">
      <c r="A35" s="8" t="s">
        <v>67</v>
      </c>
      <c r="B35" s="36">
        <v>1</v>
      </c>
    </row>
    <row r="36" spans="1:2" x14ac:dyDescent="0.25">
      <c r="A36" s="8" t="s">
        <v>68</v>
      </c>
      <c r="B36" s="37">
        <v>0</v>
      </c>
    </row>
    <row r="37" spans="1:2" x14ac:dyDescent="0.25">
      <c r="A37" s="8" t="s">
        <v>69</v>
      </c>
      <c r="B37" s="36">
        <v>0</v>
      </c>
    </row>
    <row r="38" spans="1:2" x14ac:dyDescent="0.25">
      <c r="A38" s="8" t="s">
        <v>70</v>
      </c>
      <c r="B38" s="36">
        <v>0</v>
      </c>
    </row>
    <row r="39" spans="1:2" x14ac:dyDescent="0.25">
      <c r="A39" s="8" t="s">
        <v>71</v>
      </c>
      <c r="B39" s="36">
        <v>0</v>
      </c>
    </row>
    <row r="40" spans="1:2" x14ac:dyDescent="0.25">
      <c r="A40" s="8" t="s">
        <v>72</v>
      </c>
      <c r="B40" s="36">
        <v>0</v>
      </c>
    </row>
    <row r="41" spans="1:2" x14ac:dyDescent="0.25">
      <c r="A41" s="8" t="s">
        <v>73</v>
      </c>
      <c r="B41" s="37">
        <v>0</v>
      </c>
    </row>
    <row r="42" spans="1:2" x14ac:dyDescent="0.25">
      <c r="A42" s="8" t="s">
        <v>74</v>
      </c>
      <c r="B42" s="36">
        <v>0</v>
      </c>
    </row>
    <row r="43" spans="1:2" x14ac:dyDescent="0.25">
      <c r="A43" s="8" t="s">
        <v>75</v>
      </c>
      <c r="B43" s="36">
        <v>0</v>
      </c>
    </row>
    <row r="44" spans="1:2" x14ac:dyDescent="0.25">
      <c r="A44" s="8" t="s">
        <v>76</v>
      </c>
      <c r="B44" s="37">
        <v>0</v>
      </c>
    </row>
    <row r="45" spans="1:2" x14ac:dyDescent="0.25">
      <c r="A45" s="8" t="s">
        <v>77</v>
      </c>
      <c r="B45" s="36">
        <v>1</v>
      </c>
    </row>
    <row r="46" spans="1:2" x14ac:dyDescent="0.25">
      <c r="A46" s="8" t="s">
        <v>78</v>
      </c>
      <c r="B46" s="37">
        <v>5</v>
      </c>
    </row>
    <row r="47" spans="1:2" x14ac:dyDescent="0.25">
      <c r="A47" s="8" t="s">
        <v>79</v>
      </c>
      <c r="B47" s="36">
        <v>0</v>
      </c>
    </row>
    <row r="48" spans="1:2" x14ac:dyDescent="0.25">
      <c r="A48" s="8" t="s">
        <v>80</v>
      </c>
      <c r="B48" s="37">
        <v>0</v>
      </c>
    </row>
    <row r="49" spans="1:2" x14ac:dyDescent="0.25">
      <c r="A49" s="8" t="s">
        <v>81</v>
      </c>
      <c r="B49" s="36">
        <v>0</v>
      </c>
    </row>
    <row r="50" spans="1:2" x14ac:dyDescent="0.25">
      <c r="A50" s="8" t="s">
        <v>82</v>
      </c>
      <c r="B50" s="36">
        <v>5</v>
      </c>
    </row>
    <row r="51" spans="1:2" x14ac:dyDescent="0.25">
      <c r="A51" s="8" t="s">
        <v>83</v>
      </c>
      <c r="B51" s="37">
        <v>1</v>
      </c>
    </row>
    <row r="52" spans="1:2" x14ac:dyDescent="0.25">
      <c r="A52" s="8" t="s">
        <v>84</v>
      </c>
      <c r="B52" s="36">
        <v>0</v>
      </c>
    </row>
    <row r="53" spans="1:2" x14ac:dyDescent="0.25">
      <c r="A53" s="8" t="s">
        <v>85</v>
      </c>
      <c r="B53" s="36" t="s">
        <v>49</v>
      </c>
    </row>
    <row r="54" spans="1:2" x14ac:dyDescent="0.25">
      <c r="A54" s="8" t="s">
        <v>86</v>
      </c>
      <c r="B54" s="36">
        <v>5.9999999999999991</v>
      </c>
    </row>
    <row r="55" spans="1:2" x14ac:dyDescent="0.25">
      <c r="A55" s="8" t="s">
        <v>87</v>
      </c>
      <c r="B55" s="36">
        <v>1</v>
      </c>
    </row>
    <row r="56" spans="1:2" x14ac:dyDescent="0.25">
      <c r="A56" s="8" t="s">
        <v>88</v>
      </c>
      <c r="B56" s="36">
        <v>0</v>
      </c>
    </row>
    <row r="57" spans="1:2" x14ac:dyDescent="0.25">
      <c r="A57" s="8" t="s">
        <v>89</v>
      </c>
      <c r="B57" s="36">
        <v>4</v>
      </c>
    </row>
    <row r="58" spans="1:2" ht="15.75" thickBot="1" x14ac:dyDescent="0.3">
      <c r="A58" s="16" t="s">
        <v>43</v>
      </c>
      <c r="B58" s="38">
        <v>34.999999999999993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B58"/>
  <sheetViews>
    <sheetView workbookViewId="0">
      <selection activeCell="B11" sqref="B11"/>
    </sheetView>
  </sheetViews>
  <sheetFormatPr baseColWidth="10" defaultRowHeight="15" x14ac:dyDescent="0.25"/>
  <cols>
    <col min="1" max="1" width="16.7109375" customWidth="1"/>
    <col min="2" max="2" width="17.7109375" customWidth="1"/>
  </cols>
  <sheetData>
    <row r="1" spans="1:2" ht="15.75" thickBot="1" x14ac:dyDescent="0.3"/>
    <row r="2" spans="1:2" ht="54.75" customHeight="1" thickBot="1" x14ac:dyDescent="0.3">
      <c r="B2" s="40" t="s">
        <v>102</v>
      </c>
    </row>
    <row r="3" spans="1:2" ht="15.75" thickBot="1" x14ac:dyDescent="0.3">
      <c r="B3" s="26" t="s">
        <v>91</v>
      </c>
    </row>
    <row r="4" spans="1:2" x14ac:dyDescent="0.25">
      <c r="A4" s="4" t="s">
        <v>92</v>
      </c>
      <c r="B4" s="27"/>
    </row>
    <row r="5" spans="1:2" x14ac:dyDescent="0.25">
      <c r="A5" s="8" t="s">
        <v>37</v>
      </c>
      <c r="B5" s="28">
        <v>12.000000000000002</v>
      </c>
    </row>
    <row r="6" spans="1:2" x14ac:dyDescent="0.25">
      <c r="A6" s="12" t="s">
        <v>93</v>
      </c>
      <c r="B6" s="29">
        <v>0</v>
      </c>
    </row>
    <row r="7" spans="1:2" x14ac:dyDescent="0.25">
      <c r="A7" s="8" t="s">
        <v>39</v>
      </c>
      <c r="B7" s="29">
        <v>1.0000000000000002</v>
      </c>
    </row>
    <row r="8" spans="1:2" x14ac:dyDescent="0.25">
      <c r="A8" s="8" t="s">
        <v>40</v>
      </c>
      <c r="B8" s="29">
        <v>0</v>
      </c>
    </row>
    <row r="9" spans="1:2" x14ac:dyDescent="0.25">
      <c r="A9" s="8" t="s">
        <v>41</v>
      </c>
      <c r="B9" s="29">
        <v>0</v>
      </c>
    </row>
    <row r="10" spans="1:2" x14ac:dyDescent="0.25">
      <c r="A10" s="8" t="s">
        <v>42</v>
      </c>
      <c r="B10" s="29">
        <v>2.0000000000000004</v>
      </c>
    </row>
    <row r="11" spans="1:2" ht="15.75" thickBot="1" x14ac:dyDescent="0.3">
      <c r="A11" s="16" t="s">
        <v>43</v>
      </c>
      <c r="B11" s="30">
        <v>15.000000000000002</v>
      </c>
    </row>
    <row r="12" spans="1:2" x14ac:dyDescent="0.25">
      <c r="A12" s="20" t="s">
        <v>94</v>
      </c>
      <c r="B12" s="31"/>
    </row>
    <row r="13" spans="1:2" x14ac:dyDescent="0.25">
      <c r="A13" s="8" t="s">
        <v>45</v>
      </c>
      <c r="B13" s="29">
        <v>13.000000000000002</v>
      </c>
    </row>
    <row r="14" spans="1:2" x14ac:dyDescent="0.25">
      <c r="A14" s="8" t="s">
        <v>46</v>
      </c>
      <c r="B14" s="28">
        <v>2</v>
      </c>
    </row>
    <row r="15" spans="1:2" ht="15.75" thickBot="1" x14ac:dyDescent="0.3">
      <c r="A15" s="16" t="s">
        <v>43</v>
      </c>
      <c r="B15" s="30">
        <v>15.000000000000002</v>
      </c>
    </row>
    <row r="16" spans="1:2" x14ac:dyDescent="0.25">
      <c r="A16" s="24" t="s">
        <v>95</v>
      </c>
      <c r="B16" s="29"/>
    </row>
    <row r="17" spans="1:2" x14ac:dyDescent="0.25">
      <c r="A17" s="8" t="s">
        <v>48</v>
      </c>
      <c r="B17" s="28">
        <v>0</v>
      </c>
    </row>
    <row r="18" spans="1:2" x14ac:dyDescent="0.25">
      <c r="A18" s="8" t="s">
        <v>50</v>
      </c>
      <c r="B18" s="29">
        <v>0</v>
      </c>
    </row>
    <row r="19" spans="1:2" x14ac:dyDescent="0.25">
      <c r="A19" s="8" t="s">
        <v>51</v>
      </c>
      <c r="B19" s="28">
        <v>0</v>
      </c>
    </row>
    <row r="20" spans="1:2" x14ac:dyDescent="0.25">
      <c r="A20" s="8" t="s">
        <v>52</v>
      </c>
      <c r="B20" s="28">
        <v>0</v>
      </c>
    </row>
    <row r="21" spans="1:2" x14ac:dyDescent="0.25">
      <c r="A21" s="8" t="s">
        <v>53</v>
      </c>
      <c r="B21" s="28">
        <v>0</v>
      </c>
    </row>
    <row r="22" spans="1:2" x14ac:dyDescent="0.25">
      <c r="A22" s="8" t="s">
        <v>54</v>
      </c>
      <c r="B22" s="28">
        <v>0</v>
      </c>
    </row>
    <row r="23" spans="1:2" x14ac:dyDescent="0.25">
      <c r="A23" s="8" t="s">
        <v>55</v>
      </c>
      <c r="B23" s="28">
        <v>0</v>
      </c>
    </row>
    <row r="24" spans="1:2" x14ac:dyDescent="0.25">
      <c r="A24" s="8" t="s">
        <v>56</v>
      </c>
      <c r="B24" s="29">
        <v>0</v>
      </c>
    </row>
    <row r="25" spans="1:2" x14ac:dyDescent="0.25">
      <c r="A25" s="8" t="s">
        <v>57</v>
      </c>
      <c r="B25" s="28">
        <v>0</v>
      </c>
    </row>
    <row r="26" spans="1:2" x14ac:dyDescent="0.25">
      <c r="A26" s="8" t="s">
        <v>58</v>
      </c>
      <c r="B26" s="28">
        <v>0</v>
      </c>
    </row>
    <row r="27" spans="1:2" x14ac:dyDescent="0.25">
      <c r="A27" s="8" t="s">
        <v>59</v>
      </c>
      <c r="B27" s="28">
        <v>0</v>
      </c>
    </row>
    <row r="28" spans="1:2" x14ac:dyDescent="0.25">
      <c r="A28" s="8" t="s">
        <v>60</v>
      </c>
      <c r="B28" s="28">
        <v>0</v>
      </c>
    </row>
    <row r="29" spans="1:2" x14ac:dyDescent="0.25">
      <c r="A29" s="8" t="s">
        <v>61</v>
      </c>
      <c r="B29" s="28">
        <v>0</v>
      </c>
    </row>
    <row r="30" spans="1:2" x14ac:dyDescent="0.25">
      <c r="A30" s="8" t="s">
        <v>62</v>
      </c>
      <c r="B30" s="28">
        <v>0</v>
      </c>
    </row>
    <row r="31" spans="1:2" x14ac:dyDescent="0.25">
      <c r="A31" s="8" t="s">
        <v>63</v>
      </c>
      <c r="B31" s="28" t="s">
        <v>49</v>
      </c>
    </row>
    <row r="32" spans="1:2" x14ac:dyDescent="0.25">
      <c r="A32" s="8" t="s">
        <v>64</v>
      </c>
      <c r="B32" s="28" t="s">
        <v>49</v>
      </c>
    </row>
    <row r="33" spans="1:2" x14ac:dyDescent="0.25">
      <c r="A33" s="8" t="s">
        <v>65</v>
      </c>
      <c r="B33" s="28">
        <v>0</v>
      </c>
    </row>
    <row r="34" spans="1:2" x14ac:dyDescent="0.25">
      <c r="A34" s="8" t="s">
        <v>66</v>
      </c>
      <c r="B34" s="29">
        <v>1</v>
      </c>
    </row>
    <row r="35" spans="1:2" x14ac:dyDescent="0.25">
      <c r="A35" s="8" t="s">
        <v>67</v>
      </c>
      <c r="B35" s="28">
        <v>0</v>
      </c>
    </row>
    <row r="36" spans="1:2" x14ac:dyDescent="0.25">
      <c r="A36" s="8" t="s">
        <v>68</v>
      </c>
      <c r="B36" s="29">
        <v>0</v>
      </c>
    </row>
    <row r="37" spans="1:2" x14ac:dyDescent="0.25">
      <c r="A37" s="8" t="s">
        <v>69</v>
      </c>
      <c r="B37" s="28">
        <v>0</v>
      </c>
    </row>
    <row r="38" spans="1:2" x14ac:dyDescent="0.25">
      <c r="A38" s="8" t="s">
        <v>70</v>
      </c>
      <c r="B38" s="28">
        <v>0</v>
      </c>
    </row>
    <row r="39" spans="1:2" x14ac:dyDescent="0.25">
      <c r="A39" s="8" t="s">
        <v>71</v>
      </c>
      <c r="B39" s="28">
        <v>0</v>
      </c>
    </row>
    <row r="40" spans="1:2" x14ac:dyDescent="0.25">
      <c r="A40" s="8" t="s">
        <v>72</v>
      </c>
      <c r="B40" s="28">
        <v>0</v>
      </c>
    </row>
    <row r="41" spans="1:2" x14ac:dyDescent="0.25">
      <c r="A41" s="8" t="s">
        <v>73</v>
      </c>
      <c r="B41" s="29">
        <v>0</v>
      </c>
    </row>
    <row r="42" spans="1:2" x14ac:dyDescent="0.25">
      <c r="A42" s="8" t="s">
        <v>74</v>
      </c>
      <c r="B42" s="28">
        <v>0</v>
      </c>
    </row>
    <row r="43" spans="1:2" x14ac:dyDescent="0.25">
      <c r="A43" s="8" t="s">
        <v>75</v>
      </c>
      <c r="B43" s="28">
        <v>0</v>
      </c>
    </row>
    <row r="44" spans="1:2" x14ac:dyDescent="0.25">
      <c r="A44" s="8" t="s">
        <v>76</v>
      </c>
      <c r="B44" s="29">
        <v>0</v>
      </c>
    </row>
    <row r="45" spans="1:2" x14ac:dyDescent="0.25">
      <c r="A45" s="8" t="s">
        <v>77</v>
      </c>
      <c r="B45" s="28">
        <v>0</v>
      </c>
    </row>
    <row r="46" spans="1:2" x14ac:dyDescent="0.25">
      <c r="A46" s="8" t="s">
        <v>78</v>
      </c>
      <c r="B46" s="29">
        <v>0</v>
      </c>
    </row>
    <row r="47" spans="1:2" x14ac:dyDescent="0.25">
      <c r="A47" s="8" t="s">
        <v>79</v>
      </c>
      <c r="B47" s="28">
        <v>0</v>
      </c>
    </row>
    <row r="48" spans="1:2" x14ac:dyDescent="0.25">
      <c r="A48" s="8" t="s">
        <v>80</v>
      </c>
      <c r="B48" s="29">
        <v>0</v>
      </c>
    </row>
    <row r="49" spans="1:2" x14ac:dyDescent="0.25">
      <c r="A49" s="8" t="s">
        <v>81</v>
      </c>
      <c r="B49" s="28">
        <v>0</v>
      </c>
    </row>
    <row r="50" spans="1:2" x14ac:dyDescent="0.25">
      <c r="A50" s="8" t="s">
        <v>82</v>
      </c>
      <c r="B50" s="28">
        <v>2</v>
      </c>
    </row>
    <row r="51" spans="1:2" x14ac:dyDescent="0.25">
      <c r="A51" s="8" t="s">
        <v>83</v>
      </c>
      <c r="B51" s="29">
        <v>0</v>
      </c>
    </row>
    <row r="52" spans="1:2" x14ac:dyDescent="0.25">
      <c r="A52" s="8" t="s">
        <v>84</v>
      </c>
      <c r="B52" s="28">
        <v>0</v>
      </c>
    </row>
    <row r="53" spans="1:2" x14ac:dyDescent="0.25">
      <c r="A53" s="8" t="s">
        <v>85</v>
      </c>
      <c r="B53" s="28" t="s">
        <v>49</v>
      </c>
    </row>
    <row r="54" spans="1:2" x14ac:dyDescent="0.25">
      <c r="A54" s="8" t="s">
        <v>86</v>
      </c>
      <c r="B54" s="28">
        <v>2</v>
      </c>
    </row>
    <row r="55" spans="1:2" x14ac:dyDescent="0.25">
      <c r="A55" s="8" t="s">
        <v>87</v>
      </c>
      <c r="B55" s="28">
        <v>1</v>
      </c>
    </row>
    <row r="56" spans="1:2" x14ac:dyDescent="0.25">
      <c r="A56" s="8" t="s">
        <v>88</v>
      </c>
      <c r="B56" s="28">
        <v>9</v>
      </c>
    </row>
    <row r="57" spans="1:2" x14ac:dyDescent="0.25">
      <c r="A57" s="8" t="s">
        <v>89</v>
      </c>
      <c r="B57" s="28" t="s">
        <v>49</v>
      </c>
    </row>
    <row r="58" spans="1:2" ht="15.75" thickBot="1" x14ac:dyDescent="0.3">
      <c r="A58" s="16" t="s">
        <v>43</v>
      </c>
      <c r="B58" s="32">
        <v>15.000000000000002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B58"/>
  <sheetViews>
    <sheetView workbookViewId="0">
      <selection activeCell="B11" sqref="B11"/>
    </sheetView>
  </sheetViews>
  <sheetFormatPr baseColWidth="10" defaultRowHeight="15" x14ac:dyDescent="0.25"/>
  <cols>
    <col min="1" max="1" width="16.7109375" customWidth="1"/>
    <col min="2" max="2" width="17.7109375" customWidth="1"/>
  </cols>
  <sheetData>
    <row r="1" spans="1:2" ht="15.75" thickBot="1" x14ac:dyDescent="0.3"/>
    <row r="2" spans="1:2" ht="93" customHeight="1" thickBot="1" x14ac:dyDescent="0.3">
      <c r="B2" s="25" t="s">
        <v>103</v>
      </c>
    </row>
    <row r="3" spans="1:2" ht="15.75" thickBot="1" x14ac:dyDescent="0.3">
      <c r="B3" s="26" t="s">
        <v>43</v>
      </c>
    </row>
    <row r="4" spans="1:2" x14ac:dyDescent="0.25">
      <c r="A4" s="4" t="s">
        <v>92</v>
      </c>
      <c r="B4" s="27"/>
    </row>
    <row r="5" spans="1:2" x14ac:dyDescent="0.25">
      <c r="A5" s="8" t="s">
        <v>37</v>
      </c>
      <c r="B5" s="28">
        <v>12</v>
      </c>
    </row>
    <row r="6" spans="1:2" x14ac:dyDescent="0.25">
      <c r="A6" s="12" t="s">
        <v>93</v>
      </c>
      <c r="B6" s="29">
        <v>2</v>
      </c>
    </row>
    <row r="7" spans="1:2" x14ac:dyDescent="0.25">
      <c r="A7" s="8" t="s">
        <v>39</v>
      </c>
      <c r="B7" s="29">
        <v>5</v>
      </c>
    </row>
    <row r="8" spans="1:2" x14ac:dyDescent="0.25">
      <c r="A8" s="8" t="s">
        <v>40</v>
      </c>
      <c r="B8" s="29">
        <v>0</v>
      </c>
    </row>
    <row r="9" spans="1:2" x14ac:dyDescent="0.25">
      <c r="A9" s="8" t="s">
        <v>41</v>
      </c>
      <c r="B9" s="29">
        <v>0</v>
      </c>
    </row>
    <row r="10" spans="1:2" x14ac:dyDescent="0.25">
      <c r="A10" s="8" t="s">
        <v>42</v>
      </c>
      <c r="B10" s="29">
        <v>9.0000000000000018</v>
      </c>
    </row>
    <row r="11" spans="1:2" ht="15.75" thickBot="1" x14ac:dyDescent="0.3">
      <c r="A11" s="16" t="s">
        <v>43</v>
      </c>
      <c r="B11" s="30">
        <v>27.999999999999996</v>
      </c>
    </row>
    <row r="12" spans="1:2" x14ac:dyDescent="0.25">
      <c r="A12" s="20" t="s">
        <v>94</v>
      </c>
      <c r="B12" s="31"/>
    </row>
    <row r="13" spans="1:2" x14ac:dyDescent="0.25">
      <c r="A13" s="8" t="s">
        <v>45</v>
      </c>
      <c r="B13" s="29">
        <v>15.000000000000002</v>
      </c>
    </row>
    <row r="14" spans="1:2" x14ac:dyDescent="0.25">
      <c r="A14" s="8" t="s">
        <v>46</v>
      </c>
      <c r="B14" s="28">
        <v>12.999999999999998</v>
      </c>
    </row>
    <row r="15" spans="1:2" ht="15.75" thickBot="1" x14ac:dyDescent="0.3">
      <c r="A15" s="16" t="s">
        <v>43</v>
      </c>
      <c r="B15" s="30">
        <v>27.999999999999996</v>
      </c>
    </row>
    <row r="16" spans="1:2" x14ac:dyDescent="0.25">
      <c r="A16" s="24" t="s">
        <v>95</v>
      </c>
      <c r="B16" s="29"/>
    </row>
    <row r="17" spans="1:2" x14ac:dyDescent="0.25">
      <c r="A17" s="8" t="s">
        <v>48</v>
      </c>
      <c r="B17" s="28">
        <v>0</v>
      </c>
    </row>
    <row r="18" spans="1:2" x14ac:dyDescent="0.25">
      <c r="A18" s="8" t="s">
        <v>50</v>
      </c>
      <c r="B18" s="29">
        <v>0</v>
      </c>
    </row>
    <row r="19" spans="1:2" x14ac:dyDescent="0.25">
      <c r="A19" s="8" t="s">
        <v>51</v>
      </c>
      <c r="B19" s="28">
        <v>0</v>
      </c>
    </row>
    <row r="20" spans="1:2" x14ac:dyDescent="0.25">
      <c r="A20" s="8" t="s">
        <v>52</v>
      </c>
      <c r="B20" s="28">
        <v>0</v>
      </c>
    </row>
    <row r="21" spans="1:2" x14ac:dyDescent="0.25">
      <c r="A21" s="8" t="s">
        <v>53</v>
      </c>
      <c r="B21" s="28">
        <v>0</v>
      </c>
    </row>
    <row r="22" spans="1:2" x14ac:dyDescent="0.25">
      <c r="A22" s="8" t="s">
        <v>54</v>
      </c>
      <c r="B22" s="28">
        <v>2</v>
      </c>
    </row>
    <row r="23" spans="1:2" x14ac:dyDescent="0.25">
      <c r="A23" s="8" t="s">
        <v>55</v>
      </c>
      <c r="B23" s="28">
        <v>0</v>
      </c>
    </row>
    <row r="24" spans="1:2" x14ac:dyDescent="0.25">
      <c r="A24" s="8" t="s">
        <v>56</v>
      </c>
      <c r="B24" s="29">
        <v>0</v>
      </c>
    </row>
    <row r="25" spans="1:2" x14ac:dyDescent="0.25">
      <c r="A25" s="8" t="s">
        <v>57</v>
      </c>
      <c r="B25" s="28">
        <v>0</v>
      </c>
    </row>
    <row r="26" spans="1:2" x14ac:dyDescent="0.25">
      <c r="A26" s="8" t="s">
        <v>58</v>
      </c>
      <c r="B26" s="28">
        <v>2</v>
      </c>
    </row>
    <row r="27" spans="1:2" x14ac:dyDescent="0.25">
      <c r="A27" s="8" t="s">
        <v>59</v>
      </c>
      <c r="B27" s="28">
        <v>0</v>
      </c>
    </row>
    <row r="28" spans="1:2" x14ac:dyDescent="0.25">
      <c r="A28" s="8" t="s">
        <v>60</v>
      </c>
      <c r="B28" s="28">
        <v>0</v>
      </c>
    </row>
    <row r="29" spans="1:2" x14ac:dyDescent="0.25">
      <c r="A29" s="8" t="s">
        <v>61</v>
      </c>
      <c r="B29" s="28">
        <v>0</v>
      </c>
    </row>
    <row r="30" spans="1:2" x14ac:dyDescent="0.25">
      <c r="A30" s="8" t="s">
        <v>62</v>
      </c>
      <c r="B30" s="28">
        <v>0</v>
      </c>
    </row>
    <row r="31" spans="1:2" x14ac:dyDescent="0.25">
      <c r="A31" s="8" t="s">
        <v>63</v>
      </c>
      <c r="B31" s="28" t="s">
        <v>49</v>
      </c>
    </row>
    <row r="32" spans="1:2" x14ac:dyDescent="0.25">
      <c r="A32" s="8" t="s">
        <v>64</v>
      </c>
      <c r="B32" s="28" t="s">
        <v>49</v>
      </c>
    </row>
    <row r="33" spans="1:2" x14ac:dyDescent="0.25">
      <c r="A33" s="8" t="s">
        <v>65</v>
      </c>
      <c r="B33" s="28">
        <v>0</v>
      </c>
    </row>
    <row r="34" spans="1:2" x14ac:dyDescent="0.25">
      <c r="A34" s="8" t="s">
        <v>66</v>
      </c>
      <c r="B34" s="29">
        <v>3</v>
      </c>
    </row>
    <row r="35" spans="1:2" x14ac:dyDescent="0.25">
      <c r="A35" s="8" t="s">
        <v>67</v>
      </c>
      <c r="B35" s="28">
        <v>0</v>
      </c>
    </row>
    <row r="36" spans="1:2" x14ac:dyDescent="0.25">
      <c r="A36" s="8" t="s">
        <v>68</v>
      </c>
      <c r="B36" s="29">
        <v>0</v>
      </c>
    </row>
    <row r="37" spans="1:2" x14ac:dyDescent="0.25">
      <c r="A37" s="8" t="s">
        <v>69</v>
      </c>
      <c r="B37" s="28">
        <v>0</v>
      </c>
    </row>
    <row r="38" spans="1:2" x14ac:dyDescent="0.25">
      <c r="A38" s="8" t="s">
        <v>70</v>
      </c>
      <c r="B38" s="28">
        <v>0</v>
      </c>
    </row>
    <row r="39" spans="1:2" x14ac:dyDescent="0.25">
      <c r="A39" s="8" t="s">
        <v>71</v>
      </c>
      <c r="B39" s="28">
        <v>0</v>
      </c>
    </row>
    <row r="40" spans="1:2" x14ac:dyDescent="0.25">
      <c r="A40" s="8" t="s">
        <v>72</v>
      </c>
      <c r="B40" s="28">
        <v>0</v>
      </c>
    </row>
    <row r="41" spans="1:2" x14ac:dyDescent="0.25">
      <c r="A41" s="8" t="s">
        <v>73</v>
      </c>
      <c r="B41" s="29">
        <v>0</v>
      </c>
    </row>
    <row r="42" spans="1:2" x14ac:dyDescent="0.25">
      <c r="A42" s="8" t="s">
        <v>74</v>
      </c>
      <c r="B42" s="28">
        <v>0</v>
      </c>
    </row>
    <row r="43" spans="1:2" x14ac:dyDescent="0.25">
      <c r="A43" s="8" t="s">
        <v>75</v>
      </c>
      <c r="B43" s="28">
        <v>0</v>
      </c>
    </row>
    <row r="44" spans="1:2" x14ac:dyDescent="0.25">
      <c r="A44" s="8" t="s">
        <v>76</v>
      </c>
      <c r="B44" s="29">
        <v>0</v>
      </c>
    </row>
    <row r="45" spans="1:2" x14ac:dyDescent="0.25">
      <c r="A45" s="8" t="s">
        <v>77</v>
      </c>
      <c r="B45" s="28">
        <v>0</v>
      </c>
    </row>
    <row r="46" spans="1:2" x14ac:dyDescent="0.25">
      <c r="A46" s="8" t="s">
        <v>78</v>
      </c>
      <c r="B46" s="29">
        <v>0</v>
      </c>
    </row>
    <row r="47" spans="1:2" x14ac:dyDescent="0.25">
      <c r="A47" s="8" t="s">
        <v>79</v>
      </c>
      <c r="B47" s="28">
        <v>0</v>
      </c>
    </row>
    <row r="48" spans="1:2" x14ac:dyDescent="0.25">
      <c r="A48" s="8" t="s">
        <v>80</v>
      </c>
      <c r="B48" s="29">
        <v>0</v>
      </c>
    </row>
    <row r="49" spans="1:2" x14ac:dyDescent="0.25">
      <c r="A49" s="8" t="s">
        <v>81</v>
      </c>
      <c r="B49" s="28">
        <v>1</v>
      </c>
    </row>
    <row r="50" spans="1:2" x14ac:dyDescent="0.25">
      <c r="A50" s="8" t="s">
        <v>82</v>
      </c>
      <c r="B50" s="28">
        <v>6</v>
      </c>
    </row>
    <row r="51" spans="1:2" x14ac:dyDescent="0.25">
      <c r="A51" s="8" t="s">
        <v>83</v>
      </c>
      <c r="B51" s="29">
        <v>2</v>
      </c>
    </row>
    <row r="52" spans="1:2" x14ac:dyDescent="0.25">
      <c r="A52" s="8" t="s">
        <v>84</v>
      </c>
      <c r="B52" s="28">
        <v>0</v>
      </c>
    </row>
    <row r="53" spans="1:2" x14ac:dyDescent="0.25">
      <c r="A53" s="8" t="s">
        <v>85</v>
      </c>
      <c r="B53" s="28" t="s">
        <v>49</v>
      </c>
    </row>
    <row r="54" spans="1:2" x14ac:dyDescent="0.25">
      <c r="A54" s="8" t="s">
        <v>86</v>
      </c>
      <c r="B54" s="28">
        <v>2.9999999999999996</v>
      </c>
    </row>
    <row r="55" spans="1:2" x14ac:dyDescent="0.25">
      <c r="A55" s="8" t="s">
        <v>87</v>
      </c>
      <c r="B55" s="28">
        <v>0</v>
      </c>
    </row>
    <row r="56" spans="1:2" x14ac:dyDescent="0.25">
      <c r="A56" s="8" t="s">
        <v>88</v>
      </c>
      <c r="B56" s="28">
        <v>9</v>
      </c>
    </row>
    <row r="57" spans="1:2" x14ac:dyDescent="0.25">
      <c r="A57" s="8" t="s">
        <v>89</v>
      </c>
      <c r="B57" s="28" t="s">
        <v>49</v>
      </c>
    </row>
    <row r="58" spans="1:2" ht="15.75" thickBot="1" x14ac:dyDescent="0.3">
      <c r="A58" s="16" t="s">
        <v>43</v>
      </c>
      <c r="B58" s="32">
        <v>27.999999999999996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D58"/>
  <sheetViews>
    <sheetView workbookViewId="0">
      <selection activeCell="B11" sqref="B11:D11"/>
    </sheetView>
  </sheetViews>
  <sheetFormatPr baseColWidth="10" defaultRowHeight="15" x14ac:dyDescent="0.25"/>
  <cols>
    <col min="1" max="1" width="16.7109375" customWidth="1"/>
  </cols>
  <sheetData>
    <row r="1" spans="1:4" ht="15.75" thickBot="1" x14ac:dyDescent="0.3"/>
    <row r="2" spans="1:4" ht="54.75" customHeight="1" thickBot="1" x14ac:dyDescent="0.3">
      <c r="B2" s="80" t="s">
        <v>1</v>
      </c>
      <c r="C2" s="81"/>
      <c r="D2" s="82"/>
    </row>
    <row r="3" spans="1:4" ht="15.75" thickBot="1" x14ac:dyDescent="0.3">
      <c r="B3" s="33" t="s">
        <v>90</v>
      </c>
      <c r="C3" s="34" t="s">
        <v>91</v>
      </c>
      <c r="D3" s="34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9">
        <v>0</v>
      </c>
      <c r="C5" s="10">
        <v>21</v>
      </c>
      <c r="D5" s="11">
        <v>21</v>
      </c>
    </row>
    <row r="6" spans="1:4" x14ac:dyDescent="0.25">
      <c r="A6" s="12" t="s">
        <v>93</v>
      </c>
      <c r="B6" s="13">
        <v>0</v>
      </c>
      <c r="C6" s="14">
        <v>36.999999999999993</v>
      </c>
      <c r="D6" s="15">
        <v>36.999999999999993</v>
      </c>
    </row>
    <row r="7" spans="1:4" x14ac:dyDescent="0.25">
      <c r="A7" s="8" t="s">
        <v>39</v>
      </c>
      <c r="B7" s="13">
        <v>0</v>
      </c>
      <c r="C7" s="14">
        <v>6.0000000000000009</v>
      </c>
      <c r="D7" s="15">
        <v>6.0000000000000009</v>
      </c>
    </row>
    <row r="8" spans="1:4" x14ac:dyDescent="0.25">
      <c r="A8" s="8" t="s">
        <v>40</v>
      </c>
      <c r="B8" s="13">
        <v>0</v>
      </c>
      <c r="C8" s="14">
        <v>1</v>
      </c>
      <c r="D8" s="15">
        <v>1</v>
      </c>
    </row>
    <row r="9" spans="1:4" x14ac:dyDescent="0.25">
      <c r="A9" s="8" t="s">
        <v>41</v>
      </c>
      <c r="B9" s="13">
        <v>0</v>
      </c>
      <c r="C9" s="14">
        <v>7.0000000000000009</v>
      </c>
      <c r="D9" s="15">
        <v>7.0000000000000009</v>
      </c>
    </row>
    <row r="10" spans="1:4" x14ac:dyDescent="0.25">
      <c r="A10" s="8" t="s">
        <v>42</v>
      </c>
      <c r="B10" s="13">
        <v>13.000000000000005</v>
      </c>
      <c r="C10" s="14">
        <v>19</v>
      </c>
      <c r="D10" s="15">
        <v>32.000000000000007</v>
      </c>
    </row>
    <row r="11" spans="1:4" ht="15.75" thickBot="1" x14ac:dyDescent="0.3">
      <c r="A11" s="16" t="s">
        <v>43</v>
      </c>
      <c r="B11" s="17">
        <v>12.999999999999995</v>
      </c>
      <c r="C11" s="18">
        <v>91.000000000000014</v>
      </c>
      <c r="D11" s="19">
        <v>104.00000000000001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0</v>
      </c>
      <c r="C13" s="14">
        <v>57.000000000000014</v>
      </c>
      <c r="D13" s="15">
        <v>57.000000000000014</v>
      </c>
    </row>
    <row r="14" spans="1:4" x14ac:dyDescent="0.25">
      <c r="A14" s="8" t="s">
        <v>46</v>
      </c>
      <c r="B14" s="9">
        <v>12.999999999999998</v>
      </c>
      <c r="C14" s="10">
        <v>34</v>
      </c>
      <c r="D14" s="11">
        <v>47</v>
      </c>
    </row>
    <row r="15" spans="1:4" ht="15.75" thickBot="1" x14ac:dyDescent="0.3">
      <c r="A15" s="16" t="s">
        <v>43</v>
      </c>
      <c r="B15" s="17">
        <v>12.999999999999995</v>
      </c>
      <c r="C15" s="18">
        <v>91.000000000000014</v>
      </c>
      <c r="D15" s="19">
        <v>104.00000000000001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9">
        <v>0</v>
      </c>
      <c r="C17" s="10">
        <v>0</v>
      </c>
      <c r="D17" s="11">
        <v>0</v>
      </c>
    </row>
    <row r="18" spans="1:4" x14ac:dyDescent="0.25">
      <c r="A18" s="8" t="s">
        <v>50</v>
      </c>
      <c r="B18" s="13">
        <v>0</v>
      </c>
      <c r="C18" s="14">
        <v>7</v>
      </c>
      <c r="D18" s="15">
        <v>7</v>
      </c>
    </row>
    <row r="19" spans="1:4" x14ac:dyDescent="0.25">
      <c r="A19" s="8" t="s">
        <v>51</v>
      </c>
      <c r="B19" s="9">
        <v>0</v>
      </c>
      <c r="C19" s="10">
        <v>1</v>
      </c>
      <c r="D19" s="11">
        <v>1</v>
      </c>
    </row>
    <row r="20" spans="1:4" x14ac:dyDescent="0.25">
      <c r="A20" s="8" t="s">
        <v>52</v>
      </c>
      <c r="B20" s="9">
        <v>0</v>
      </c>
      <c r="C20" s="10">
        <v>27</v>
      </c>
      <c r="D20" s="11">
        <v>27</v>
      </c>
    </row>
    <row r="21" spans="1:4" x14ac:dyDescent="0.25">
      <c r="A21" s="8" t="s">
        <v>53</v>
      </c>
      <c r="B21" s="9">
        <v>0</v>
      </c>
      <c r="C21" s="10">
        <v>0</v>
      </c>
      <c r="D21" s="11">
        <v>0</v>
      </c>
    </row>
    <row r="22" spans="1:4" x14ac:dyDescent="0.25">
      <c r="A22" s="8" t="s">
        <v>54</v>
      </c>
      <c r="B22" s="9">
        <v>0</v>
      </c>
      <c r="C22" s="10">
        <v>0</v>
      </c>
      <c r="D22" s="11">
        <v>0</v>
      </c>
    </row>
    <row r="23" spans="1:4" x14ac:dyDescent="0.25">
      <c r="A23" s="8" t="s">
        <v>55</v>
      </c>
      <c r="B23" s="9">
        <v>0</v>
      </c>
      <c r="C23" s="10">
        <v>2</v>
      </c>
      <c r="D23" s="11">
        <v>2</v>
      </c>
    </row>
    <row r="24" spans="1:4" x14ac:dyDescent="0.25">
      <c r="A24" s="8" t="s">
        <v>56</v>
      </c>
      <c r="B24" s="13">
        <v>0</v>
      </c>
      <c r="C24" s="14">
        <v>0</v>
      </c>
      <c r="D24" s="15">
        <v>0</v>
      </c>
    </row>
    <row r="25" spans="1:4" x14ac:dyDescent="0.25">
      <c r="A25" s="8" t="s">
        <v>57</v>
      </c>
      <c r="B25" s="9">
        <v>0</v>
      </c>
      <c r="C25" s="10">
        <v>1</v>
      </c>
      <c r="D25" s="11">
        <v>1</v>
      </c>
    </row>
    <row r="26" spans="1:4" x14ac:dyDescent="0.25">
      <c r="A26" s="8" t="s">
        <v>58</v>
      </c>
      <c r="B26" s="9">
        <v>0</v>
      </c>
      <c r="C26" s="10">
        <v>3</v>
      </c>
      <c r="D26" s="11">
        <v>3</v>
      </c>
    </row>
    <row r="27" spans="1:4" x14ac:dyDescent="0.25">
      <c r="A27" s="8" t="s">
        <v>59</v>
      </c>
      <c r="B27" s="9">
        <v>0</v>
      </c>
      <c r="C27" s="10">
        <v>1</v>
      </c>
      <c r="D27" s="11">
        <v>1</v>
      </c>
    </row>
    <row r="28" spans="1:4" x14ac:dyDescent="0.25">
      <c r="A28" s="8" t="s">
        <v>60</v>
      </c>
      <c r="B28" s="9">
        <v>0</v>
      </c>
      <c r="C28" s="10">
        <v>0</v>
      </c>
      <c r="D28" s="11">
        <v>0</v>
      </c>
    </row>
    <row r="29" spans="1:4" x14ac:dyDescent="0.25">
      <c r="A29" s="8" t="s">
        <v>61</v>
      </c>
      <c r="B29" s="9">
        <v>0</v>
      </c>
      <c r="C29" s="10">
        <v>0</v>
      </c>
      <c r="D29" s="11">
        <v>0</v>
      </c>
    </row>
    <row r="30" spans="1:4" x14ac:dyDescent="0.25">
      <c r="A30" s="8" t="s">
        <v>62</v>
      </c>
      <c r="B30" s="9">
        <v>0</v>
      </c>
      <c r="C30" s="10">
        <v>0</v>
      </c>
      <c r="D30" s="11">
        <v>0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0</v>
      </c>
      <c r="C33" s="10">
        <v>0</v>
      </c>
      <c r="D33" s="11">
        <v>0</v>
      </c>
    </row>
    <row r="34" spans="1:4" x14ac:dyDescent="0.25">
      <c r="A34" s="8" t="s">
        <v>66</v>
      </c>
      <c r="B34" s="13">
        <v>0</v>
      </c>
      <c r="C34" s="14">
        <v>1</v>
      </c>
      <c r="D34" s="15">
        <v>1</v>
      </c>
    </row>
    <row r="35" spans="1:4" x14ac:dyDescent="0.25">
      <c r="A35" s="8" t="s">
        <v>67</v>
      </c>
      <c r="B35" s="9">
        <v>0</v>
      </c>
      <c r="C35" s="10">
        <v>0</v>
      </c>
      <c r="D35" s="11">
        <v>0</v>
      </c>
    </row>
    <row r="36" spans="1:4" x14ac:dyDescent="0.25">
      <c r="A36" s="8" t="s">
        <v>68</v>
      </c>
      <c r="B36" s="13">
        <v>0</v>
      </c>
      <c r="C36" s="14">
        <v>0</v>
      </c>
      <c r="D36" s="15">
        <v>0</v>
      </c>
    </row>
    <row r="37" spans="1:4" x14ac:dyDescent="0.25">
      <c r="A37" s="8" t="s">
        <v>69</v>
      </c>
      <c r="B37" s="9">
        <v>0</v>
      </c>
      <c r="C37" s="10">
        <v>0</v>
      </c>
      <c r="D37" s="11">
        <v>0</v>
      </c>
    </row>
    <row r="38" spans="1:4" x14ac:dyDescent="0.25">
      <c r="A38" s="8" t="s">
        <v>70</v>
      </c>
      <c r="B38" s="9">
        <v>0</v>
      </c>
      <c r="C38" s="10">
        <v>0</v>
      </c>
      <c r="D38" s="11">
        <v>0</v>
      </c>
    </row>
    <row r="39" spans="1:4" x14ac:dyDescent="0.25">
      <c r="A39" s="8" t="s">
        <v>71</v>
      </c>
      <c r="B39" s="9">
        <v>0</v>
      </c>
      <c r="C39" s="10">
        <v>0</v>
      </c>
      <c r="D39" s="11">
        <v>0</v>
      </c>
    </row>
    <row r="40" spans="1:4" x14ac:dyDescent="0.25">
      <c r="A40" s="8" t="s">
        <v>72</v>
      </c>
      <c r="B40" s="9">
        <v>0</v>
      </c>
      <c r="C40" s="10">
        <v>1</v>
      </c>
      <c r="D40" s="11">
        <v>1</v>
      </c>
    </row>
    <row r="41" spans="1:4" x14ac:dyDescent="0.25">
      <c r="A41" s="8" t="s">
        <v>73</v>
      </c>
      <c r="B41" s="13">
        <v>0</v>
      </c>
      <c r="C41" s="14">
        <v>0</v>
      </c>
      <c r="D41" s="15">
        <v>0</v>
      </c>
    </row>
    <row r="42" spans="1:4" x14ac:dyDescent="0.25">
      <c r="A42" s="8" t="s">
        <v>74</v>
      </c>
      <c r="B42" s="9">
        <v>0</v>
      </c>
      <c r="C42" s="10">
        <v>0</v>
      </c>
      <c r="D42" s="11">
        <v>0</v>
      </c>
    </row>
    <row r="43" spans="1:4" x14ac:dyDescent="0.25">
      <c r="A43" s="8" t="s">
        <v>75</v>
      </c>
      <c r="B43" s="9">
        <v>0</v>
      </c>
      <c r="C43" s="10">
        <v>2.0000000000000004</v>
      </c>
      <c r="D43" s="11">
        <v>2.0000000000000004</v>
      </c>
    </row>
    <row r="44" spans="1:4" x14ac:dyDescent="0.25">
      <c r="A44" s="8" t="s">
        <v>76</v>
      </c>
      <c r="B44" s="13">
        <v>0</v>
      </c>
      <c r="C44" s="14">
        <v>0</v>
      </c>
      <c r="D44" s="15">
        <v>0</v>
      </c>
    </row>
    <row r="45" spans="1:4" x14ac:dyDescent="0.25">
      <c r="A45" s="8" t="s">
        <v>77</v>
      </c>
      <c r="B45" s="9">
        <v>0</v>
      </c>
      <c r="C45" s="10">
        <v>0</v>
      </c>
      <c r="D45" s="11">
        <v>0</v>
      </c>
    </row>
    <row r="46" spans="1:4" x14ac:dyDescent="0.25">
      <c r="A46" s="8" t="s">
        <v>78</v>
      </c>
      <c r="B46" s="13">
        <v>0</v>
      </c>
      <c r="C46" s="14">
        <v>5</v>
      </c>
      <c r="D46" s="15">
        <v>5</v>
      </c>
    </row>
    <row r="47" spans="1:4" x14ac:dyDescent="0.25">
      <c r="A47" s="8" t="s">
        <v>79</v>
      </c>
      <c r="B47" s="9">
        <v>0</v>
      </c>
      <c r="C47" s="10">
        <v>0</v>
      </c>
      <c r="D47" s="11">
        <v>0</v>
      </c>
    </row>
    <row r="48" spans="1:4" x14ac:dyDescent="0.25">
      <c r="A48" s="8" t="s">
        <v>80</v>
      </c>
      <c r="B48" s="13">
        <v>0</v>
      </c>
      <c r="C48" s="14">
        <v>0</v>
      </c>
      <c r="D48" s="15">
        <v>0</v>
      </c>
    </row>
    <row r="49" spans="1:4" x14ac:dyDescent="0.25">
      <c r="A49" s="8" t="s">
        <v>81</v>
      </c>
      <c r="B49" s="9">
        <v>0</v>
      </c>
      <c r="C49" s="10">
        <v>0</v>
      </c>
      <c r="D49" s="11">
        <v>0</v>
      </c>
    </row>
    <row r="50" spans="1:4" x14ac:dyDescent="0.25">
      <c r="A50" s="8" t="s">
        <v>82</v>
      </c>
      <c r="B50" s="9">
        <v>13</v>
      </c>
      <c r="C50" s="10">
        <v>19</v>
      </c>
      <c r="D50" s="11">
        <v>32</v>
      </c>
    </row>
    <row r="51" spans="1:4" x14ac:dyDescent="0.25">
      <c r="A51" s="8" t="s">
        <v>83</v>
      </c>
      <c r="B51" s="13">
        <v>0</v>
      </c>
      <c r="C51" s="14">
        <v>0</v>
      </c>
      <c r="D51" s="15">
        <v>0</v>
      </c>
    </row>
    <row r="52" spans="1:4" x14ac:dyDescent="0.25">
      <c r="A52" s="8" t="s">
        <v>84</v>
      </c>
      <c r="B52" s="9">
        <v>0</v>
      </c>
      <c r="C52" s="10">
        <v>0</v>
      </c>
      <c r="D52" s="11">
        <v>0</v>
      </c>
    </row>
    <row r="53" spans="1:4" x14ac:dyDescent="0.25">
      <c r="A53" s="8" t="s">
        <v>85</v>
      </c>
      <c r="B53" s="9" t="s">
        <v>49</v>
      </c>
      <c r="C53" s="10" t="s">
        <v>49</v>
      </c>
      <c r="D53" s="11" t="s">
        <v>49</v>
      </c>
    </row>
    <row r="54" spans="1:4" x14ac:dyDescent="0.25">
      <c r="A54" s="8" t="s">
        <v>86</v>
      </c>
      <c r="B54" s="9">
        <v>0</v>
      </c>
      <c r="C54" s="10">
        <v>0</v>
      </c>
      <c r="D54" s="11">
        <v>0</v>
      </c>
    </row>
    <row r="55" spans="1:4" x14ac:dyDescent="0.25">
      <c r="A55" s="8" t="s">
        <v>87</v>
      </c>
      <c r="B55" s="9">
        <v>0</v>
      </c>
      <c r="C55" s="10">
        <v>0</v>
      </c>
      <c r="D55" s="11">
        <v>0</v>
      </c>
    </row>
    <row r="56" spans="1:4" x14ac:dyDescent="0.25">
      <c r="A56" s="8" t="s">
        <v>88</v>
      </c>
      <c r="B56" s="9">
        <v>0</v>
      </c>
      <c r="C56" s="10">
        <v>1</v>
      </c>
      <c r="D56" s="11">
        <v>1</v>
      </c>
    </row>
    <row r="57" spans="1:4" x14ac:dyDescent="0.25">
      <c r="A57" s="8" t="s">
        <v>89</v>
      </c>
      <c r="B57" s="9">
        <v>0</v>
      </c>
      <c r="C57" s="10">
        <v>20</v>
      </c>
      <c r="D57" s="11">
        <v>20</v>
      </c>
    </row>
    <row r="58" spans="1:4" ht="15.75" thickBot="1" x14ac:dyDescent="0.3">
      <c r="A58" s="16" t="s">
        <v>43</v>
      </c>
      <c r="B58" s="17">
        <v>12.999999999999995</v>
      </c>
      <c r="C58" s="18">
        <v>91.000000000000014</v>
      </c>
      <c r="D58" s="19">
        <v>104.00000000000001</v>
      </c>
    </row>
  </sheetData>
  <mergeCells count="1">
    <mergeCell ref="B2:D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A1:D58"/>
  <sheetViews>
    <sheetView workbookViewId="0">
      <selection activeCell="B15" sqref="B15:D15"/>
    </sheetView>
  </sheetViews>
  <sheetFormatPr baseColWidth="10" defaultRowHeight="15" x14ac:dyDescent="0.25"/>
  <cols>
    <col min="1" max="1" width="16.7109375" customWidth="1"/>
  </cols>
  <sheetData>
    <row r="1" spans="1:4" ht="15.75" thickBot="1" x14ac:dyDescent="0.3"/>
    <row r="2" spans="1:4" ht="54.75" customHeight="1" thickBot="1" x14ac:dyDescent="0.3">
      <c r="B2" s="80" t="s">
        <v>158</v>
      </c>
      <c r="C2" s="81"/>
      <c r="D2" s="82"/>
    </row>
    <row r="3" spans="1:4" ht="15.75" thickBot="1" x14ac:dyDescent="0.3">
      <c r="B3" s="33" t="s">
        <v>90</v>
      </c>
      <c r="C3" s="34" t="s">
        <v>91</v>
      </c>
      <c r="D3" s="34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9">
        <v>2</v>
      </c>
      <c r="C5" s="10">
        <v>19</v>
      </c>
      <c r="D5" s="11">
        <v>21</v>
      </c>
    </row>
    <row r="6" spans="1:4" x14ac:dyDescent="0.25">
      <c r="A6" s="12" t="s">
        <v>93</v>
      </c>
      <c r="B6" s="13">
        <v>1</v>
      </c>
      <c r="C6" s="14">
        <v>12.999999999999996</v>
      </c>
      <c r="D6" s="15">
        <v>13.999999999999996</v>
      </c>
    </row>
    <row r="7" spans="1:4" x14ac:dyDescent="0.25">
      <c r="A7" s="8" t="s">
        <v>39</v>
      </c>
      <c r="B7" s="13">
        <v>0</v>
      </c>
      <c r="C7" s="14">
        <v>2</v>
      </c>
      <c r="D7" s="15">
        <v>2</v>
      </c>
    </row>
    <row r="8" spans="1:4" x14ac:dyDescent="0.25">
      <c r="A8" s="8" t="s">
        <v>40</v>
      </c>
      <c r="B8" s="13">
        <v>0</v>
      </c>
      <c r="C8" s="14">
        <v>0</v>
      </c>
      <c r="D8" s="15">
        <v>0</v>
      </c>
    </row>
    <row r="9" spans="1:4" x14ac:dyDescent="0.25">
      <c r="A9" s="8" t="s">
        <v>41</v>
      </c>
      <c r="B9" s="13">
        <v>0</v>
      </c>
      <c r="C9" s="14">
        <v>3.0000000000000009</v>
      </c>
      <c r="D9" s="15">
        <v>3.0000000000000009</v>
      </c>
    </row>
    <row r="10" spans="1:4" x14ac:dyDescent="0.25">
      <c r="A10" s="8" t="s">
        <v>42</v>
      </c>
      <c r="B10" s="13">
        <v>22</v>
      </c>
      <c r="C10" s="14">
        <v>14.000000000000004</v>
      </c>
      <c r="D10" s="15">
        <v>36</v>
      </c>
    </row>
    <row r="11" spans="1:4" ht="15.75" thickBot="1" x14ac:dyDescent="0.3">
      <c r="A11" s="16" t="s">
        <v>43</v>
      </c>
      <c r="B11" s="17">
        <v>24.999999999999986</v>
      </c>
      <c r="C11" s="18">
        <v>51</v>
      </c>
      <c r="D11" s="19">
        <v>76.000000000000043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2</v>
      </c>
      <c r="C13" s="14">
        <v>31.999999999999982</v>
      </c>
      <c r="D13" s="15">
        <v>33.999999999999979</v>
      </c>
    </row>
    <row r="14" spans="1:4" x14ac:dyDescent="0.25">
      <c r="A14" s="8" t="s">
        <v>46</v>
      </c>
      <c r="B14" s="9">
        <v>23.000000000000007</v>
      </c>
      <c r="C14" s="10">
        <v>18.999999999999993</v>
      </c>
      <c r="D14" s="11">
        <v>42.000000000000014</v>
      </c>
    </row>
    <row r="15" spans="1:4" ht="15.75" thickBot="1" x14ac:dyDescent="0.3">
      <c r="A15" s="16" t="s">
        <v>43</v>
      </c>
      <c r="B15" s="17">
        <v>24.999999999999986</v>
      </c>
      <c r="C15" s="18">
        <v>51</v>
      </c>
      <c r="D15" s="19">
        <v>76.000000000000043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9">
        <v>0</v>
      </c>
      <c r="C17" s="10">
        <v>0</v>
      </c>
      <c r="D17" s="11">
        <v>0</v>
      </c>
    </row>
    <row r="18" spans="1:4" x14ac:dyDescent="0.25">
      <c r="A18" s="8" t="s">
        <v>50</v>
      </c>
      <c r="B18" s="13">
        <v>0</v>
      </c>
      <c r="C18" s="14">
        <v>0</v>
      </c>
      <c r="D18" s="15">
        <v>0</v>
      </c>
    </row>
    <row r="19" spans="1:4" x14ac:dyDescent="0.25">
      <c r="A19" s="8" t="s">
        <v>51</v>
      </c>
      <c r="B19" s="9">
        <v>0</v>
      </c>
      <c r="C19" s="10">
        <v>0</v>
      </c>
      <c r="D19" s="11">
        <v>0</v>
      </c>
    </row>
    <row r="20" spans="1:4" x14ac:dyDescent="0.25">
      <c r="A20" s="8" t="s">
        <v>52</v>
      </c>
      <c r="B20" s="9">
        <v>0</v>
      </c>
      <c r="C20" s="10">
        <v>10</v>
      </c>
      <c r="D20" s="11">
        <v>10</v>
      </c>
    </row>
    <row r="21" spans="1:4" x14ac:dyDescent="0.25">
      <c r="A21" s="8" t="s">
        <v>53</v>
      </c>
      <c r="B21" s="9">
        <v>0</v>
      </c>
      <c r="C21" s="10">
        <v>1</v>
      </c>
      <c r="D21" s="11">
        <v>1</v>
      </c>
    </row>
    <row r="22" spans="1:4" x14ac:dyDescent="0.25">
      <c r="A22" s="8" t="s">
        <v>54</v>
      </c>
      <c r="B22" s="9">
        <v>0</v>
      </c>
      <c r="C22" s="10">
        <v>1</v>
      </c>
      <c r="D22" s="11">
        <v>1</v>
      </c>
    </row>
    <row r="23" spans="1:4" x14ac:dyDescent="0.25">
      <c r="A23" s="8" t="s">
        <v>55</v>
      </c>
      <c r="B23" s="9">
        <v>1</v>
      </c>
      <c r="C23" s="10">
        <v>1</v>
      </c>
      <c r="D23" s="11">
        <v>2</v>
      </c>
    </row>
    <row r="24" spans="1:4" x14ac:dyDescent="0.25">
      <c r="A24" s="8" t="s">
        <v>56</v>
      </c>
      <c r="B24" s="13">
        <v>0</v>
      </c>
      <c r="C24" s="14">
        <v>0</v>
      </c>
      <c r="D24" s="15">
        <v>0</v>
      </c>
    </row>
    <row r="25" spans="1:4" x14ac:dyDescent="0.25">
      <c r="A25" s="8" t="s">
        <v>57</v>
      </c>
      <c r="B25" s="9">
        <v>0</v>
      </c>
      <c r="C25" s="10">
        <v>1</v>
      </c>
      <c r="D25" s="11">
        <v>1</v>
      </c>
    </row>
    <row r="26" spans="1:4" x14ac:dyDescent="0.25">
      <c r="A26" s="8" t="s">
        <v>58</v>
      </c>
      <c r="B26" s="9">
        <v>0</v>
      </c>
      <c r="C26" s="10">
        <v>0</v>
      </c>
      <c r="D26" s="11">
        <v>0</v>
      </c>
    </row>
    <row r="27" spans="1:4" x14ac:dyDescent="0.25">
      <c r="A27" s="8" t="s">
        <v>59</v>
      </c>
      <c r="B27" s="9">
        <v>0</v>
      </c>
      <c r="C27" s="10">
        <v>0</v>
      </c>
      <c r="D27" s="11">
        <v>0</v>
      </c>
    </row>
    <row r="28" spans="1:4" x14ac:dyDescent="0.25">
      <c r="A28" s="8" t="s">
        <v>60</v>
      </c>
      <c r="B28" s="9">
        <v>0</v>
      </c>
      <c r="C28" s="10">
        <v>0</v>
      </c>
      <c r="D28" s="11">
        <v>0</v>
      </c>
    </row>
    <row r="29" spans="1:4" x14ac:dyDescent="0.25">
      <c r="A29" s="8" t="s">
        <v>61</v>
      </c>
      <c r="B29" s="9">
        <v>0</v>
      </c>
      <c r="C29" s="10">
        <v>0</v>
      </c>
      <c r="D29" s="11">
        <v>0</v>
      </c>
    </row>
    <row r="30" spans="1:4" x14ac:dyDescent="0.25">
      <c r="A30" s="8" t="s">
        <v>62</v>
      </c>
      <c r="B30" s="9">
        <v>0</v>
      </c>
      <c r="C30" s="10">
        <v>0</v>
      </c>
      <c r="D30" s="11">
        <v>0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0</v>
      </c>
      <c r="C33" s="10">
        <v>0</v>
      </c>
      <c r="D33" s="11">
        <v>0</v>
      </c>
    </row>
    <row r="34" spans="1:4" x14ac:dyDescent="0.25">
      <c r="A34" s="8" t="s">
        <v>66</v>
      </c>
      <c r="B34" s="13">
        <v>0</v>
      </c>
      <c r="C34" s="14">
        <v>1</v>
      </c>
      <c r="D34" s="15">
        <v>1</v>
      </c>
    </row>
    <row r="35" spans="1:4" x14ac:dyDescent="0.25">
      <c r="A35" s="8" t="s">
        <v>67</v>
      </c>
      <c r="B35" s="9">
        <v>0</v>
      </c>
      <c r="C35" s="10">
        <v>0</v>
      </c>
      <c r="D35" s="11">
        <v>0</v>
      </c>
    </row>
    <row r="36" spans="1:4" x14ac:dyDescent="0.25">
      <c r="A36" s="8" t="s">
        <v>68</v>
      </c>
      <c r="B36" s="13">
        <v>0</v>
      </c>
      <c r="C36" s="14">
        <v>0</v>
      </c>
      <c r="D36" s="15">
        <v>0</v>
      </c>
    </row>
    <row r="37" spans="1:4" x14ac:dyDescent="0.25">
      <c r="A37" s="8" t="s">
        <v>69</v>
      </c>
      <c r="B37" s="9">
        <v>0</v>
      </c>
      <c r="C37" s="10">
        <v>0</v>
      </c>
      <c r="D37" s="11">
        <v>0</v>
      </c>
    </row>
    <row r="38" spans="1:4" x14ac:dyDescent="0.25">
      <c r="A38" s="8" t="s">
        <v>70</v>
      </c>
      <c r="B38" s="9">
        <v>0</v>
      </c>
      <c r="C38" s="10">
        <v>0</v>
      </c>
      <c r="D38" s="11">
        <v>0</v>
      </c>
    </row>
    <row r="39" spans="1:4" x14ac:dyDescent="0.25">
      <c r="A39" s="8" t="s">
        <v>71</v>
      </c>
      <c r="B39" s="9">
        <v>0</v>
      </c>
      <c r="C39" s="10">
        <v>0</v>
      </c>
      <c r="D39" s="11">
        <v>0</v>
      </c>
    </row>
    <row r="40" spans="1:4" x14ac:dyDescent="0.25">
      <c r="A40" s="8" t="s">
        <v>72</v>
      </c>
      <c r="B40" s="9">
        <v>0</v>
      </c>
      <c r="C40" s="10">
        <v>0</v>
      </c>
      <c r="D40" s="11">
        <v>0</v>
      </c>
    </row>
    <row r="41" spans="1:4" x14ac:dyDescent="0.25">
      <c r="A41" s="8" t="s">
        <v>73</v>
      </c>
      <c r="B41" s="13">
        <v>0</v>
      </c>
      <c r="C41" s="14">
        <v>0</v>
      </c>
      <c r="D41" s="15">
        <v>0</v>
      </c>
    </row>
    <row r="42" spans="1:4" x14ac:dyDescent="0.25">
      <c r="A42" s="8" t="s">
        <v>74</v>
      </c>
      <c r="B42" s="9">
        <v>0</v>
      </c>
      <c r="C42" s="10">
        <v>0</v>
      </c>
      <c r="D42" s="11">
        <v>0</v>
      </c>
    </row>
    <row r="43" spans="1:4" x14ac:dyDescent="0.25">
      <c r="A43" s="8" t="s">
        <v>75</v>
      </c>
      <c r="B43" s="9">
        <v>0</v>
      </c>
      <c r="C43" s="10">
        <v>2.9999999999999996</v>
      </c>
      <c r="D43" s="11">
        <v>2.9999999999999996</v>
      </c>
    </row>
    <row r="44" spans="1:4" x14ac:dyDescent="0.25">
      <c r="A44" s="8" t="s">
        <v>76</v>
      </c>
      <c r="B44" s="13">
        <v>0</v>
      </c>
      <c r="C44" s="14">
        <v>0</v>
      </c>
      <c r="D44" s="15">
        <v>0</v>
      </c>
    </row>
    <row r="45" spans="1:4" x14ac:dyDescent="0.25">
      <c r="A45" s="8" t="s">
        <v>77</v>
      </c>
      <c r="B45" s="9">
        <v>0</v>
      </c>
      <c r="C45" s="10">
        <v>0</v>
      </c>
      <c r="D45" s="11">
        <v>0</v>
      </c>
    </row>
    <row r="46" spans="1:4" x14ac:dyDescent="0.25">
      <c r="A46" s="8" t="s">
        <v>78</v>
      </c>
      <c r="B46" s="13">
        <v>0</v>
      </c>
      <c r="C46" s="14">
        <v>0</v>
      </c>
      <c r="D46" s="15">
        <v>0</v>
      </c>
    </row>
    <row r="47" spans="1:4" x14ac:dyDescent="0.25">
      <c r="A47" s="8" t="s">
        <v>79</v>
      </c>
      <c r="B47" s="9">
        <v>0</v>
      </c>
      <c r="C47" s="10">
        <v>0</v>
      </c>
      <c r="D47" s="11">
        <v>0</v>
      </c>
    </row>
    <row r="48" spans="1:4" x14ac:dyDescent="0.25">
      <c r="A48" s="8" t="s">
        <v>80</v>
      </c>
      <c r="B48" s="13">
        <v>0</v>
      </c>
      <c r="C48" s="14">
        <v>0</v>
      </c>
      <c r="D48" s="15">
        <v>0</v>
      </c>
    </row>
    <row r="49" spans="1:4" x14ac:dyDescent="0.25">
      <c r="A49" s="8" t="s">
        <v>81</v>
      </c>
      <c r="B49" s="9">
        <v>0</v>
      </c>
      <c r="C49" s="10">
        <v>0</v>
      </c>
      <c r="D49" s="11">
        <v>0</v>
      </c>
    </row>
    <row r="50" spans="1:4" x14ac:dyDescent="0.25">
      <c r="A50" s="8" t="s">
        <v>82</v>
      </c>
      <c r="B50" s="9">
        <v>22</v>
      </c>
      <c r="C50" s="10">
        <v>14</v>
      </c>
      <c r="D50" s="11">
        <v>36</v>
      </c>
    </row>
    <row r="51" spans="1:4" x14ac:dyDescent="0.25">
      <c r="A51" s="8" t="s">
        <v>83</v>
      </c>
      <c r="B51" s="13">
        <v>0</v>
      </c>
      <c r="C51" s="14">
        <v>0</v>
      </c>
      <c r="D51" s="15">
        <v>0</v>
      </c>
    </row>
    <row r="52" spans="1:4" x14ac:dyDescent="0.25">
      <c r="A52" s="8" t="s">
        <v>84</v>
      </c>
      <c r="B52" s="9">
        <v>0</v>
      </c>
      <c r="C52" s="10">
        <v>0</v>
      </c>
      <c r="D52" s="11">
        <v>0</v>
      </c>
    </row>
    <row r="53" spans="1:4" x14ac:dyDescent="0.25">
      <c r="A53" s="8" t="s">
        <v>85</v>
      </c>
      <c r="B53" s="9" t="s">
        <v>49</v>
      </c>
      <c r="C53" s="10" t="s">
        <v>49</v>
      </c>
      <c r="D53" s="11" t="s">
        <v>49</v>
      </c>
    </row>
    <row r="54" spans="1:4" x14ac:dyDescent="0.25">
      <c r="A54" s="8" t="s">
        <v>86</v>
      </c>
      <c r="B54" s="9">
        <v>1.9999999999999998</v>
      </c>
      <c r="C54" s="10">
        <v>3</v>
      </c>
      <c r="D54" s="11">
        <v>5</v>
      </c>
    </row>
    <row r="55" spans="1:4" x14ac:dyDescent="0.25">
      <c r="A55" s="8" t="s">
        <v>87</v>
      </c>
      <c r="B55" s="9">
        <v>0</v>
      </c>
      <c r="C55" s="10">
        <v>0</v>
      </c>
      <c r="D55" s="11">
        <v>0</v>
      </c>
    </row>
    <row r="56" spans="1:4" x14ac:dyDescent="0.25">
      <c r="A56" s="8" t="s">
        <v>88</v>
      </c>
      <c r="B56" s="9">
        <v>0</v>
      </c>
      <c r="C56" s="10">
        <v>6</v>
      </c>
      <c r="D56" s="11">
        <v>6</v>
      </c>
    </row>
    <row r="57" spans="1:4" x14ac:dyDescent="0.25">
      <c r="A57" s="8" t="s">
        <v>89</v>
      </c>
      <c r="B57" s="9" t="s">
        <v>49</v>
      </c>
      <c r="C57" s="10">
        <v>10</v>
      </c>
      <c r="D57" s="11">
        <v>10</v>
      </c>
    </row>
    <row r="58" spans="1:4" ht="15.75" thickBot="1" x14ac:dyDescent="0.3">
      <c r="A58" s="16" t="s">
        <v>43</v>
      </c>
      <c r="B58" s="17">
        <v>24.999999999999986</v>
      </c>
      <c r="C58" s="18">
        <v>51</v>
      </c>
      <c r="D58" s="19">
        <v>76.000000000000043</v>
      </c>
    </row>
  </sheetData>
  <mergeCells count="1">
    <mergeCell ref="B2:D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1:D58"/>
  <sheetViews>
    <sheetView workbookViewId="0">
      <selection activeCell="B11" sqref="B11:D11"/>
    </sheetView>
  </sheetViews>
  <sheetFormatPr baseColWidth="10" defaultRowHeight="15" x14ac:dyDescent="0.25"/>
  <cols>
    <col min="1" max="1" width="16.7109375" customWidth="1"/>
  </cols>
  <sheetData>
    <row r="1" spans="1:4" ht="15.75" thickBot="1" x14ac:dyDescent="0.3"/>
    <row r="2" spans="1:4" ht="54.75" customHeight="1" thickBot="1" x14ac:dyDescent="0.3">
      <c r="B2" s="80" t="s">
        <v>2</v>
      </c>
      <c r="C2" s="81"/>
      <c r="D2" s="82"/>
    </row>
    <row r="3" spans="1:4" ht="15.75" thickBot="1" x14ac:dyDescent="0.3">
      <c r="B3" s="33" t="s">
        <v>90</v>
      </c>
      <c r="C3" s="34" t="s">
        <v>91</v>
      </c>
      <c r="D3" s="34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9">
        <v>5</v>
      </c>
      <c r="C5" s="10">
        <v>24</v>
      </c>
      <c r="D5" s="11">
        <v>29</v>
      </c>
    </row>
    <row r="6" spans="1:4" x14ac:dyDescent="0.25">
      <c r="A6" s="12" t="s">
        <v>93</v>
      </c>
      <c r="B6" s="13">
        <v>1.0000000000000004</v>
      </c>
      <c r="C6" s="14">
        <v>29</v>
      </c>
      <c r="D6" s="15">
        <v>29.999999999999996</v>
      </c>
    </row>
    <row r="7" spans="1:4" x14ac:dyDescent="0.25">
      <c r="A7" s="8" t="s">
        <v>39</v>
      </c>
      <c r="B7" s="13">
        <v>0</v>
      </c>
      <c r="C7" s="14">
        <v>4.0000000000000018</v>
      </c>
      <c r="D7" s="15">
        <v>4.0000000000000018</v>
      </c>
    </row>
    <row r="8" spans="1:4" x14ac:dyDescent="0.25">
      <c r="A8" s="8" t="s">
        <v>40</v>
      </c>
      <c r="B8" s="13">
        <v>0</v>
      </c>
      <c r="C8" s="14">
        <v>2</v>
      </c>
      <c r="D8" s="15">
        <v>2</v>
      </c>
    </row>
    <row r="9" spans="1:4" x14ac:dyDescent="0.25">
      <c r="A9" s="8" t="s">
        <v>41</v>
      </c>
      <c r="B9" s="13">
        <v>0</v>
      </c>
      <c r="C9" s="14">
        <v>2</v>
      </c>
      <c r="D9" s="15">
        <v>2</v>
      </c>
    </row>
    <row r="10" spans="1:4" x14ac:dyDescent="0.25">
      <c r="A10" s="8" t="s">
        <v>42</v>
      </c>
      <c r="B10" s="13">
        <v>13.000000000000007</v>
      </c>
      <c r="C10" s="14">
        <v>17.000000000000004</v>
      </c>
      <c r="D10" s="15">
        <v>30.000000000000007</v>
      </c>
    </row>
    <row r="11" spans="1:4" ht="15.75" thickBot="1" x14ac:dyDescent="0.3">
      <c r="A11" s="16" t="s">
        <v>43</v>
      </c>
      <c r="B11" s="17">
        <v>18.999999999999996</v>
      </c>
      <c r="C11" s="18">
        <v>77.999999999999957</v>
      </c>
      <c r="D11" s="19">
        <v>97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6.0000000000000009</v>
      </c>
      <c r="C13" s="14">
        <v>58</v>
      </c>
      <c r="D13" s="15">
        <v>64.000000000000014</v>
      </c>
    </row>
    <row r="14" spans="1:4" x14ac:dyDescent="0.25">
      <c r="A14" s="8" t="s">
        <v>46</v>
      </c>
      <c r="B14" s="9">
        <v>13.000000000000002</v>
      </c>
      <c r="C14" s="10">
        <v>19.999999999999993</v>
      </c>
      <c r="D14" s="11">
        <v>33</v>
      </c>
    </row>
    <row r="15" spans="1:4" ht="15.75" thickBot="1" x14ac:dyDescent="0.3">
      <c r="A15" s="16" t="s">
        <v>43</v>
      </c>
      <c r="B15" s="17">
        <v>18.999999999999996</v>
      </c>
      <c r="C15" s="18">
        <v>77.999999999999957</v>
      </c>
      <c r="D15" s="19">
        <v>97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9">
        <v>1</v>
      </c>
      <c r="C17" s="10">
        <v>5</v>
      </c>
      <c r="D17" s="11">
        <v>6</v>
      </c>
    </row>
    <row r="18" spans="1:4" x14ac:dyDescent="0.25">
      <c r="A18" s="8" t="s">
        <v>50</v>
      </c>
      <c r="B18" s="13">
        <v>0</v>
      </c>
      <c r="C18" s="14">
        <v>2</v>
      </c>
      <c r="D18" s="15">
        <v>2</v>
      </c>
    </row>
    <row r="19" spans="1:4" x14ac:dyDescent="0.25">
      <c r="A19" s="8" t="s">
        <v>51</v>
      </c>
      <c r="B19" s="9">
        <v>0</v>
      </c>
      <c r="C19" s="10">
        <v>5</v>
      </c>
      <c r="D19" s="11">
        <v>5</v>
      </c>
    </row>
    <row r="20" spans="1:4" x14ac:dyDescent="0.25">
      <c r="A20" s="8" t="s">
        <v>52</v>
      </c>
      <c r="B20" s="9">
        <v>0</v>
      </c>
      <c r="C20" s="10">
        <v>9</v>
      </c>
      <c r="D20" s="11">
        <v>9</v>
      </c>
    </row>
    <row r="21" spans="1:4" x14ac:dyDescent="0.25">
      <c r="A21" s="8" t="s">
        <v>53</v>
      </c>
      <c r="B21" s="9">
        <v>0</v>
      </c>
      <c r="C21" s="10">
        <v>8</v>
      </c>
      <c r="D21" s="11">
        <v>8</v>
      </c>
    </row>
    <row r="22" spans="1:4" x14ac:dyDescent="0.25">
      <c r="A22" s="8" t="s">
        <v>54</v>
      </c>
      <c r="B22" s="9">
        <v>0</v>
      </c>
      <c r="C22" s="10">
        <v>0</v>
      </c>
      <c r="D22" s="11">
        <v>0</v>
      </c>
    </row>
    <row r="23" spans="1:4" x14ac:dyDescent="0.25">
      <c r="A23" s="8" t="s">
        <v>55</v>
      </c>
      <c r="B23" s="9">
        <v>0</v>
      </c>
      <c r="C23" s="10">
        <v>0</v>
      </c>
      <c r="D23" s="11">
        <v>0</v>
      </c>
    </row>
    <row r="24" spans="1:4" x14ac:dyDescent="0.25">
      <c r="A24" s="8" t="s">
        <v>56</v>
      </c>
      <c r="B24" s="13">
        <v>0</v>
      </c>
      <c r="C24" s="14">
        <v>0</v>
      </c>
      <c r="D24" s="15">
        <v>0</v>
      </c>
    </row>
    <row r="25" spans="1:4" x14ac:dyDescent="0.25">
      <c r="A25" s="8" t="s">
        <v>57</v>
      </c>
      <c r="B25" s="9">
        <v>0</v>
      </c>
      <c r="C25" s="10">
        <v>0</v>
      </c>
      <c r="D25" s="11">
        <v>0</v>
      </c>
    </row>
    <row r="26" spans="1:4" x14ac:dyDescent="0.25">
      <c r="A26" s="8" t="s">
        <v>58</v>
      </c>
      <c r="B26" s="9">
        <v>0</v>
      </c>
      <c r="C26" s="10">
        <v>0</v>
      </c>
      <c r="D26" s="11">
        <v>0</v>
      </c>
    </row>
    <row r="27" spans="1:4" x14ac:dyDescent="0.25">
      <c r="A27" s="8" t="s">
        <v>59</v>
      </c>
      <c r="B27" s="9">
        <v>0</v>
      </c>
      <c r="C27" s="10">
        <v>2</v>
      </c>
      <c r="D27" s="11">
        <v>2</v>
      </c>
    </row>
    <row r="28" spans="1:4" x14ac:dyDescent="0.25">
      <c r="A28" s="8" t="s">
        <v>60</v>
      </c>
      <c r="B28" s="9">
        <v>0</v>
      </c>
      <c r="C28" s="10">
        <v>0</v>
      </c>
      <c r="D28" s="11">
        <v>0</v>
      </c>
    </row>
    <row r="29" spans="1:4" x14ac:dyDescent="0.25">
      <c r="A29" s="8" t="s">
        <v>61</v>
      </c>
      <c r="B29" s="9">
        <v>0</v>
      </c>
      <c r="C29" s="10">
        <v>0</v>
      </c>
      <c r="D29" s="11">
        <v>0</v>
      </c>
    </row>
    <row r="30" spans="1:4" x14ac:dyDescent="0.25">
      <c r="A30" s="8" t="s">
        <v>62</v>
      </c>
      <c r="B30" s="9">
        <v>0</v>
      </c>
      <c r="C30" s="10">
        <v>0</v>
      </c>
      <c r="D30" s="11">
        <v>0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0</v>
      </c>
      <c r="C33" s="10">
        <v>1</v>
      </c>
      <c r="D33" s="11">
        <v>1</v>
      </c>
    </row>
    <row r="34" spans="1:4" x14ac:dyDescent="0.25">
      <c r="A34" s="8" t="s">
        <v>66</v>
      </c>
      <c r="B34" s="13">
        <v>0</v>
      </c>
      <c r="C34" s="14">
        <v>1</v>
      </c>
      <c r="D34" s="15">
        <v>1</v>
      </c>
    </row>
    <row r="35" spans="1:4" x14ac:dyDescent="0.25">
      <c r="A35" s="8" t="s">
        <v>67</v>
      </c>
      <c r="B35" s="9">
        <v>0</v>
      </c>
      <c r="C35" s="10">
        <v>0</v>
      </c>
      <c r="D35" s="11">
        <v>0</v>
      </c>
    </row>
    <row r="36" spans="1:4" x14ac:dyDescent="0.25">
      <c r="A36" s="8" t="s">
        <v>68</v>
      </c>
      <c r="B36" s="13">
        <v>0</v>
      </c>
      <c r="C36" s="14">
        <v>1</v>
      </c>
      <c r="D36" s="15">
        <v>1</v>
      </c>
    </row>
    <row r="37" spans="1:4" x14ac:dyDescent="0.25">
      <c r="A37" s="8" t="s">
        <v>69</v>
      </c>
      <c r="B37" s="9">
        <v>0</v>
      </c>
      <c r="C37" s="10">
        <v>0</v>
      </c>
      <c r="D37" s="11">
        <v>0</v>
      </c>
    </row>
    <row r="38" spans="1:4" x14ac:dyDescent="0.25">
      <c r="A38" s="8" t="s">
        <v>70</v>
      </c>
      <c r="B38" s="9">
        <v>0</v>
      </c>
      <c r="C38" s="10">
        <v>0</v>
      </c>
      <c r="D38" s="11">
        <v>0</v>
      </c>
    </row>
    <row r="39" spans="1:4" x14ac:dyDescent="0.25">
      <c r="A39" s="8" t="s">
        <v>71</v>
      </c>
      <c r="B39" s="9">
        <v>0</v>
      </c>
      <c r="C39" s="10">
        <v>1</v>
      </c>
      <c r="D39" s="11">
        <v>1</v>
      </c>
    </row>
    <row r="40" spans="1:4" x14ac:dyDescent="0.25">
      <c r="A40" s="8" t="s">
        <v>72</v>
      </c>
      <c r="B40" s="9">
        <v>0</v>
      </c>
      <c r="C40" s="10">
        <v>0</v>
      </c>
      <c r="D40" s="11">
        <v>0</v>
      </c>
    </row>
    <row r="41" spans="1:4" x14ac:dyDescent="0.25">
      <c r="A41" s="8" t="s">
        <v>73</v>
      </c>
      <c r="B41" s="13">
        <v>0</v>
      </c>
      <c r="C41" s="14">
        <v>0</v>
      </c>
      <c r="D41" s="15">
        <v>0</v>
      </c>
    </row>
    <row r="42" spans="1:4" x14ac:dyDescent="0.25">
      <c r="A42" s="8" t="s">
        <v>74</v>
      </c>
      <c r="B42" s="9">
        <v>0</v>
      </c>
      <c r="C42" s="10">
        <v>0</v>
      </c>
      <c r="D42" s="11">
        <v>0</v>
      </c>
    </row>
    <row r="43" spans="1:4" x14ac:dyDescent="0.25">
      <c r="A43" s="8" t="s">
        <v>75</v>
      </c>
      <c r="B43" s="9">
        <v>0</v>
      </c>
      <c r="C43" s="10">
        <v>1</v>
      </c>
      <c r="D43" s="11">
        <v>1</v>
      </c>
    </row>
    <row r="44" spans="1:4" x14ac:dyDescent="0.25">
      <c r="A44" s="8" t="s">
        <v>76</v>
      </c>
      <c r="B44" s="13">
        <v>0</v>
      </c>
      <c r="C44" s="14">
        <v>0</v>
      </c>
      <c r="D44" s="15">
        <v>0</v>
      </c>
    </row>
    <row r="45" spans="1:4" x14ac:dyDescent="0.25">
      <c r="A45" s="8" t="s">
        <v>77</v>
      </c>
      <c r="B45" s="9">
        <v>0</v>
      </c>
      <c r="C45" s="10">
        <v>0</v>
      </c>
      <c r="D45" s="11">
        <v>0</v>
      </c>
    </row>
    <row r="46" spans="1:4" x14ac:dyDescent="0.25">
      <c r="A46" s="8" t="s">
        <v>78</v>
      </c>
      <c r="B46" s="13">
        <v>0</v>
      </c>
      <c r="C46" s="14">
        <v>1</v>
      </c>
      <c r="D46" s="15">
        <v>1</v>
      </c>
    </row>
    <row r="47" spans="1:4" x14ac:dyDescent="0.25">
      <c r="A47" s="8" t="s">
        <v>79</v>
      </c>
      <c r="B47" s="9">
        <v>0</v>
      </c>
      <c r="C47" s="10">
        <v>0</v>
      </c>
      <c r="D47" s="11">
        <v>0</v>
      </c>
    </row>
    <row r="48" spans="1:4" x14ac:dyDescent="0.25">
      <c r="A48" s="8" t="s">
        <v>80</v>
      </c>
      <c r="B48" s="13">
        <v>0</v>
      </c>
      <c r="C48" s="14">
        <v>6</v>
      </c>
      <c r="D48" s="15">
        <v>6</v>
      </c>
    </row>
    <row r="49" spans="1:4" x14ac:dyDescent="0.25">
      <c r="A49" s="8" t="s">
        <v>81</v>
      </c>
      <c r="B49" s="9">
        <v>0</v>
      </c>
      <c r="C49" s="10">
        <v>3</v>
      </c>
      <c r="D49" s="11">
        <v>3</v>
      </c>
    </row>
    <row r="50" spans="1:4" x14ac:dyDescent="0.25">
      <c r="A50" s="8" t="s">
        <v>82</v>
      </c>
      <c r="B50" s="9">
        <v>13</v>
      </c>
      <c r="C50" s="10">
        <v>6</v>
      </c>
      <c r="D50" s="11">
        <v>19</v>
      </c>
    </row>
    <row r="51" spans="1:4" x14ac:dyDescent="0.25">
      <c r="A51" s="8" t="s">
        <v>83</v>
      </c>
      <c r="B51" s="13">
        <v>0</v>
      </c>
      <c r="C51" s="14">
        <v>2.0000000000000004</v>
      </c>
      <c r="D51" s="15">
        <v>2.0000000000000004</v>
      </c>
    </row>
    <row r="52" spans="1:4" x14ac:dyDescent="0.25">
      <c r="A52" s="8" t="s">
        <v>84</v>
      </c>
      <c r="B52" s="9">
        <v>0</v>
      </c>
      <c r="C52" s="10">
        <v>0</v>
      </c>
      <c r="D52" s="11">
        <v>0</v>
      </c>
    </row>
    <row r="53" spans="1:4" x14ac:dyDescent="0.25">
      <c r="A53" s="8" t="s">
        <v>85</v>
      </c>
      <c r="B53" s="9" t="s">
        <v>49</v>
      </c>
      <c r="C53" s="10" t="s">
        <v>49</v>
      </c>
      <c r="D53" s="11" t="s">
        <v>49</v>
      </c>
    </row>
    <row r="54" spans="1:4" x14ac:dyDescent="0.25">
      <c r="A54" s="8" t="s">
        <v>86</v>
      </c>
      <c r="B54" s="9">
        <v>0</v>
      </c>
      <c r="C54" s="10">
        <v>1.9999999999999998</v>
      </c>
      <c r="D54" s="11">
        <v>1.9999999999999998</v>
      </c>
    </row>
    <row r="55" spans="1:4" x14ac:dyDescent="0.25">
      <c r="A55" s="8" t="s">
        <v>87</v>
      </c>
      <c r="B55" s="9">
        <v>0</v>
      </c>
      <c r="C55" s="10">
        <v>2</v>
      </c>
      <c r="D55" s="11">
        <v>2</v>
      </c>
    </row>
    <row r="56" spans="1:4" x14ac:dyDescent="0.25">
      <c r="A56" s="8" t="s">
        <v>88</v>
      </c>
      <c r="B56" s="9">
        <v>0</v>
      </c>
      <c r="C56" s="10">
        <v>0</v>
      </c>
      <c r="D56" s="11">
        <v>0</v>
      </c>
    </row>
    <row r="57" spans="1:4" x14ac:dyDescent="0.25">
      <c r="A57" s="8" t="s">
        <v>89</v>
      </c>
      <c r="B57" s="9">
        <v>5</v>
      </c>
      <c r="C57" s="10">
        <v>20</v>
      </c>
      <c r="D57" s="11">
        <v>25</v>
      </c>
    </row>
    <row r="58" spans="1:4" ht="15.75" thickBot="1" x14ac:dyDescent="0.3">
      <c r="A58" s="16" t="s">
        <v>43</v>
      </c>
      <c r="B58" s="17">
        <v>18.999999999999996</v>
      </c>
      <c r="C58" s="18">
        <v>77.999999999999957</v>
      </c>
      <c r="D58" s="19">
        <v>97</v>
      </c>
    </row>
  </sheetData>
  <mergeCells count="1">
    <mergeCell ref="B2:D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/>
  <dimension ref="A1:D58"/>
  <sheetViews>
    <sheetView workbookViewId="0">
      <selection activeCell="H29" sqref="H29"/>
    </sheetView>
  </sheetViews>
  <sheetFormatPr baseColWidth="10" defaultRowHeight="15" x14ac:dyDescent="0.25"/>
  <cols>
    <col min="1" max="1" width="16.7109375" customWidth="1"/>
    <col min="5" max="5" width="13.85546875" customWidth="1"/>
  </cols>
  <sheetData>
    <row r="1" spans="1:4" ht="15.75" thickBot="1" x14ac:dyDescent="0.3"/>
    <row r="2" spans="1:4" ht="54.75" customHeight="1" thickBot="1" x14ac:dyDescent="0.3">
      <c r="B2" s="80" t="s">
        <v>105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13">
        <v>268.99999999999994</v>
      </c>
      <c r="C5" s="14">
        <v>409.99999999999989</v>
      </c>
      <c r="D5" s="15">
        <v>678.99999999999989</v>
      </c>
    </row>
    <row r="6" spans="1:4" x14ac:dyDescent="0.25">
      <c r="A6" s="12" t="s">
        <v>93</v>
      </c>
      <c r="B6" s="13">
        <v>503.00000000000017</v>
      </c>
      <c r="C6" s="14">
        <v>456.99999999999994</v>
      </c>
      <c r="D6" s="15">
        <v>960.00000000000023</v>
      </c>
    </row>
    <row r="7" spans="1:4" x14ac:dyDescent="0.25">
      <c r="A7" s="8" t="s">
        <v>39</v>
      </c>
      <c r="B7" s="13">
        <v>185.99999999999997</v>
      </c>
      <c r="C7" s="14">
        <v>198</v>
      </c>
      <c r="D7" s="15">
        <v>384.00000000000006</v>
      </c>
    </row>
    <row r="8" spans="1:4" x14ac:dyDescent="0.25">
      <c r="A8" s="8" t="s">
        <v>40</v>
      </c>
      <c r="B8" s="13">
        <v>33.000000000000007</v>
      </c>
      <c r="C8" s="14">
        <v>39</v>
      </c>
      <c r="D8" s="15">
        <v>72.000000000000014</v>
      </c>
    </row>
    <row r="9" spans="1:4" x14ac:dyDescent="0.25">
      <c r="A9" s="8" t="s">
        <v>41</v>
      </c>
      <c r="B9" s="13">
        <v>46.000000000000021</v>
      </c>
      <c r="C9" s="14">
        <v>49.999999999999993</v>
      </c>
      <c r="D9" s="15">
        <v>96.000000000000028</v>
      </c>
    </row>
    <row r="10" spans="1:4" x14ac:dyDescent="0.25">
      <c r="A10" s="8" t="s">
        <v>42</v>
      </c>
      <c r="B10" s="13">
        <v>105.00000000000003</v>
      </c>
      <c r="C10" s="14">
        <v>98</v>
      </c>
      <c r="D10" s="15">
        <v>202.99999999999997</v>
      </c>
    </row>
    <row r="11" spans="1:4" ht="15.75" thickBot="1" x14ac:dyDescent="0.3">
      <c r="A11" s="16" t="s">
        <v>43</v>
      </c>
      <c r="B11" s="17">
        <v>1141.9999999999995</v>
      </c>
      <c r="C11" s="18">
        <v>1251.9999999999991</v>
      </c>
      <c r="D11" s="19">
        <v>2394.0000000000009</v>
      </c>
    </row>
    <row r="12" spans="1:4" ht="15.75" thickBot="1" x14ac:dyDescent="0.3">
      <c r="A12" s="20" t="s">
        <v>94</v>
      </c>
    </row>
    <row r="13" spans="1:4" x14ac:dyDescent="0.25">
      <c r="A13" s="8" t="s">
        <v>45</v>
      </c>
      <c r="B13" s="21">
        <v>981.00000000000034</v>
      </c>
      <c r="C13" s="22">
        <v>1102.9999999999995</v>
      </c>
      <c r="D13" s="23">
        <v>2084.0000000000009</v>
      </c>
    </row>
    <row r="14" spans="1:4" x14ac:dyDescent="0.25">
      <c r="A14" s="8" t="s">
        <v>46</v>
      </c>
      <c r="B14" s="13">
        <v>160.99999999999997</v>
      </c>
      <c r="C14" s="14">
        <v>149.00000000000006</v>
      </c>
      <c r="D14" s="15">
        <v>309.99999999999989</v>
      </c>
    </row>
    <row r="15" spans="1:4" ht="15.75" thickBot="1" x14ac:dyDescent="0.3">
      <c r="A15" s="16" t="s">
        <v>43</v>
      </c>
      <c r="B15" s="17">
        <v>1141.9999999999995</v>
      </c>
      <c r="C15" s="18">
        <v>1251.9999999999991</v>
      </c>
      <c r="D15" s="19">
        <v>2394.0000000000009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9">
        <v>16</v>
      </c>
      <c r="C17" s="10">
        <v>21</v>
      </c>
      <c r="D17" s="11">
        <v>37</v>
      </c>
    </row>
    <row r="18" spans="1:4" x14ac:dyDescent="0.25">
      <c r="A18" s="8" t="s">
        <v>50</v>
      </c>
      <c r="B18" s="13">
        <v>49</v>
      </c>
      <c r="C18" s="14">
        <v>69</v>
      </c>
      <c r="D18" s="15">
        <v>118</v>
      </c>
    </row>
    <row r="19" spans="1:4" x14ac:dyDescent="0.25">
      <c r="A19" s="8" t="s">
        <v>51</v>
      </c>
      <c r="B19" s="9">
        <v>4</v>
      </c>
      <c r="C19" s="10">
        <v>3</v>
      </c>
      <c r="D19" s="11">
        <v>7</v>
      </c>
    </row>
    <row r="20" spans="1:4" x14ac:dyDescent="0.25">
      <c r="A20" s="8" t="s">
        <v>52</v>
      </c>
      <c r="B20" s="9">
        <v>420.99999999999994</v>
      </c>
      <c r="C20" s="10">
        <v>344</v>
      </c>
      <c r="D20" s="11">
        <v>765.00000000000011</v>
      </c>
    </row>
    <row r="21" spans="1:4" x14ac:dyDescent="0.25">
      <c r="A21" s="8" t="s">
        <v>53</v>
      </c>
      <c r="B21" s="9">
        <v>11</v>
      </c>
      <c r="C21" s="10">
        <v>17</v>
      </c>
      <c r="D21" s="11">
        <v>28</v>
      </c>
    </row>
    <row r="22" spans="1:4" x14ac:dyDescent="0.25">
      <c r="A22" s="8" t="s">
        <v>54</v>
      </c>
      <c r="B22" s="9">
        <v>2</v>
      </c>
      <c r="C22" s="10">
        <v>3</v>
      </c>
      <c r="D22" s="11">
        <v>5</v>
      </c>
    </row>
    <row r="23" spans="1:4" x14ac:dyDescent="0.25">
      <c r="A23" s="8" t="s">
        <v>55</v>
      </c>
      <c r="B23" s="9">
        <v>0</v>
      </c>
      <c r="C23" s="10">
        <v>0</v>
      </c>
      <c r="D23" s="11">
        <v>0</v>
      </c>
    </row>
    <row r="24" spans="1:4" x14ac:dyDescent="0.25">
      <c r="A24" s="8" t="s">
        <v>56</v>
      </c>
      <c r="B24" s="13">
        <v>10</v>
      </c>
      <c r="C24" s="14">
        <v>12</v>
      </c>
      <c r="D24" s="15">
        <v>22</v>
      </c>
    </row>
    <row r="25" spans="1:4" x14ac:dyDescent="0.25">
      <c r="A25" s="8" t="s">
        <v>57</v>
      </c>
      <c r="B25" s="9">
        <v>11</v>
      </c>
      <c r="C25" s="10">
        <v>5</v>
      </c>
      <c r="D25" s="11">
        <v>16</v>
      </c>
    </row>
    <row r="26" spans="1:4" x14ac:dyDescent="0.25">
      <c r="A26" s="8" t="s">
        <v>58</v>
      </c>
      <c r="B26" s="9">
        <v>1</v>
      </c>
      <c r="C26" s="10">
        <v>5</v>
      </c>
      <c r="D26" s="11">
        <v>6</v>
      </c>
    </row>
    <row r="27" spans="1:4" x14ac:dyDescent="0.25">
      <c r="A27" s="8" t="s">
        <v>59</v>
      </c>
      <c r="B27" s="9">
        <v>102</v>
      </c>
      <c r="C27" s="10">
        <v>97</v>
      </c>
      <c r="D27" s="11">
        <v>199</v>
      </c>
    </row>
    <row r="28" spans="1:4" x14ac:dyDescent="0.25">
      <c r="A28" s="8" t="s">
        <v>60</v>
      </c>
      <c r="B28" s="9">
        <v>2</v>
      </c>
      <c r="C28" s="10">
        <v>2</v>
      </c>
      <c r="D28" s="11">
        <v>4</v>
      </c>
    </row>
    <row r="29" spans="1:4" x14ac:dyDescent="0.25">
      <c r="A29" s="8" t="s">
        <v>61</v>
      </c>
      <c r="B29" s="9">
        <v>1</v>
      </c>
      <c r="C29" s="10">
        <v>2</v>
      </c>
      <c r="D29" s="11">
        <v>3</v>
      </c>
    </row>
    <row r="30" spans="1:4" x14ac:dyDescent="0.25">
      <c r="A30" s="8" t="s">
        <v>62</v>
      </c>
      <c r="B30" s="9">
        <v>1</v>
      </c>
      <c r="C30" s="10">
        <v>2</v>
      </c>
      <c r="D30" s="11">
        <v>3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6</v>
      </c>
      <c r="C33" s="10">
        <v>6</v>
      </c>
      <c r="D33" s="11">
        <v>12</v>
      </c>
    </row>
    <row r="34" spans="1:4" x14ac:dyDescent="0.25">
      <c r="A34" s="8" t="s">
        <v>66</v>
      </c>
      <c r="B34" s="13">
        <v>33</v>
      </c>
      <c r="C34" s="14">
        <v>49.000000000000007</v>
      </c>
      <c r="D34" s="15">
        <v>82</v>
      </c>
    </row>
    <row r="35" spans="1:4" x14ac:dyDescent="0.25">
      <c r="A35" s="8" t="s">
        <v>67</v>
      </c>
      <c r="B35" s="9">
        <v>19</v>
      </c>
      <c r="C35" s="10">
        <v>18</v>
      </c>
      <c r="D35" s="11">
        <v>37</v>
      </c>
    </row>
    <row r="36" spans="1:4" x14ac:dyDescent="0.25">
      <c r="A36" s="8" t="s">
        <v>68</v>
      </c>
      <c r="B36" s="13">
        <v>6</v>
      </c>
      <c r="C36" s="14">
        <v>14</v>
      </c>
      <c r="D36" s="15">
        <v>20</v>
      </c>
    </row>
    <row r="37" spans="1:4" x14ac:dyDescent="0.25">
      <c r="A37" s="8" t="s">
        <v>69</v>
      </c>
      <c r="B37" s="9">
        <v>19</v>
      </c>
      <c r="C37" s="10">
        <v>11</v>
      </c>
      <c r="D37" s="11">
        <v>30</v>
      </c>
    </row>
    <row r="38" spans="1:4" x14ac:dyDescent="0.25">
      <c r="A38" s="8" t="s">
        <v>70</v>
      </c>
      <c r="B38" s="9">
        <v>5</v>
      </c>
      <c r="C38" s="10">
        <v>10</v>
      </c>
      <c r="D38" s="11">
        <v>15</v>
      </c>
    </row>
    <row r="39" spans="1:4" x14ac:dyDescent="0.25">
      <c r="A39" s="8" t="s">
        <v>71</v>
      </c>
      <c r="B39" s="9">
        <v>3</v>
      </c>
      <c r="C39" s="10">
        <v>4</v>
      </c>
      <c r="D39" s="11">
        <v>7</v>
      </c>
    </row>
    <row r="40" spans="1:4" x14ac:dyDescent="0.25">
      <c r="A40" s="8" t="s">
        <v>72</v>
      </c>
      <c r="B40" s="9">
        <v>0</v>
      </c>
      <c r="C40" s="10">
        <v>0</v>
      </c>
      <c r="D40" s="11">
        <v>0</v>
      </c>
    </row>
    <row r="41" spans="1:4" x14ac:dyDescent="0.25">
      <c r="A41" s="8" t="s">
        <v>73</v>
      </c>
      <c r="B41" s="13">
        <v>28.000000000000004</v>
      </c>
      <c r="C41" s="14">
        <v>15.000000000000004</v>
      </c>
      <c r="D41" s="15">
        <v>43</v>
      </c>
    </row>
    <row r="42" spans="1:4" x14ac:dyDescent="0.25">
      <c r="A42" s="8" t="s">
        <v>74</v>
      </c>
      <c r="B42" s="9">
        <v>0</v>
      </c>
      <c r="C42" s="10">
        <v>4</v>
      </c>
      <c r="D42" s="11">
        <v>4</v>
      </c>
    </row>
    <row r="43" spans="1:4" x14ac:dyDescent="0.25">
      <c r="A43" s="8" t="s">
        <v>75</v>
      </c>
      <c r="B43" s="9">
        <v>9.0000000000000018</v>
      </c>
      <c r="C43" s="10">
        <v>5</v>
      </c>
      <c r="D43" s="11">
        <v>13.999999999999998</v>
      </c>
    </row>
    <row r="44" spans="1:4" x14ac:dyDescent="0.25">
      <c r="A44" s="8" t="s">
        <v>76</v>
      </c>
      <c r="B44" s="13">
        <v>1</v>
      </c>
      <c r="C44" s="14">
        <v>4</v>
      </c>
      <c r="D44" s="15">
        <v>5</v>
      </c>
    </row>
    <row r="45" spans="1:4" x14ac:dyDescent="0.25">
      <c r="A45" s="8" t="s">
        <v>77</v>
      </c>
      <c r="B45" s="9">
        <v>3</v>
      </c>
      <c r="C45" s="10">
        <v>17</v>
      </c>
      <c r="D45" s="11">
        <v>20</v>
      </c>
    </row>
    <row r="46" spans="1:4" x14ac:dyDescent="0.25">
      <c r="A46" s="8" t="s">
        <v>78</v>
      </c>
      <c r="B46" s="13">
        <v>4</v>
      </c>
      <c r="C46" s="14">
        <v>1</v>
      </c>
      <c r="D46" s="15">
        <v>5</v>
      </c>
    </row>
    <row r="47" spans="1:4" x14ac:dyDescent="0.25">
      <c r="A47" s="8" t="s">
        <v>79</v>
      </c>
      <c r="B47" s="9">
        <v>1.0000000000000002</v>
      </c>
      <c r="C47" s="10">
        <v>4.0000000000000009</v>
      </c>
      <c r="D47" s="11">
        <v>4.9999999999999991</v>
      </c>
    </row>
    <row r="48" spans="1:4" x14ac:dyDescent="0.25">
      <c r="A48" s="8" t="s">
        <v>80</v>
      </c>
      <c r="B48" s="13">
        <v>8</v>
      </c>
      <c r="C48" s="14">
        <v>16</v>
      </c>
      <c r="D48" s="15">
        <v>24</v>
      </c>
    </row>
    <row r="49" spans="1:4" x14ac:dyDescent="0.25">
      <c r="A49" s="8" t="s">
        <v>81</v>
      </c>
      <c r="B49" s="9">
        <v>1</v>
      </c>
      <c r="C49" s="10">
        <v>5</v>
      </c>
      <c r="D49" s="11">
        <v>6</v>
      </c>
    </row>
    <row r="50" spans="1:4" x14ac:dyDescent="0.25">
      <c r="A50" s="8" t="s">
        <v>82</v>
      </c>
      <c r="B50" s="9">
        <v>24</v>
      </c>
      <c r="C50" s="10">
        <v>42</v>
      </c>
      <c r="D50" s="11">
        <v>66</v>
      </c>
    </row>
    <row r="51" spans="1:4" x14ac:dyDescent="0.25">
      <c r="A51" s="8" t="s">
        <v>83</v>
      </c>
      <c r="B51" s="13">
        <v>54</v>
      </c>
      <c r="C51" s="14">
        <v>23</v>
      </c>
      <c r="D51" s="15">
        <v>77</v>
      </c>
    </row>
    <row r="52" spans="1:4" x14ac:dyDescent="0.25">
      <c r="A52" s="8" t="s">
        <v>84</v>
      </c>
      <c r="B52" s="9">
        <v>18</v>
      </c>
      <c r="C52" s="10">
        <v>12</v>
      </c>
      <c r="D52" s="11">
        <v>30</v>
      </c>
    </row>
    <row r="53" spans="1:4" x14ac:dyDescent="0.25">
      <c r="A53" s="8" t="s">
        <v>85</v>
      </c>
      <c r="B53" s="13" t="s">
        <v>49</v>
      </c>
      <c r="C53" s="14">
        <v>1</v>
      </c>
      <c r="D53" s="15">
        <v>1</v>
      </c>
    </row>
    <row r="54" spans="1:4" x14ac:dyDescent="0.25">
      <c r="A54" s="8" t="s">
        <v>86</v>
      </c>
      <c r="B54" s="9">
        <v>166</v>
      </c>
      <c r="C54" s="10">
        <v>246</v>
      </c>
      <c r="D54" s="11">
        <v>412</v>
      </c>
    </row>
    <row r="55" spans="1:4" x14ac:dyDescent="0.25">
      <c r="A55" s="8" t="s">
        <v>87</v>
      </c>
      <c r="B55" s="9">
        <v>22</v>
      </c>
      <c r="C55" s="10">
        <v>22</v>
      </c>
      <c r="D55" s="11">
        <v>44</v>
      </c>
    </row>
    <row r="56" spans="1:4" x14ac:dyDescent="0.25">
      <c r="A56" s="8" t="s">
        <v>88</v>
      </c>
      <c r="B56" s="9">
        <v>10</v>
      </c>
      <c r="C56" s="10">
        <v>9</v>
      </c>
      <c r="D56" s="11">
        <v>19</v>
      </c>
    </row>
    <row r="57" spans="1:4" x14ac:dyDescent="0.25">
      <c r="A57" s="8" t="s">
        <v>89</v>
      </c>
      <c r="B57" s="9">
        <v>71</v>
      </c>
      <c r="C57" s="10">
        <v>132</v>
      </c>
      <c r="D57" s="11">
        <v>203</v>
      </c>
    </row>
    <row r="58" spans="1:4" ht="15.75" thickBot="1" x14ac:dyDescent="0.3">
      <c r="A58" s="16" t="s">
        <v>43</v>
      </c>
      <c r="B58" s="17">
        <v>1141.9999999999995</v>
      </c>
      <c r="C58" s="18">
        <v>1251.9999999999991</v>
      </c>
      <c r="D58" s="19">
        <v>2394.0000000000009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/>
  <dimension ref="A1:D58"/>
  <sheetViews>
    <sheetView workbookViewId="0">
      <selection activeCell="B5" sqref="B5"/>
    </sheetView>
  </sheetViews>
  <sheetFormatPr baseColWidth="10" defaultRowHeight="15" x14ac:dyDescent="0.25"/>
  <cols>
    <col min="1" max="1" width="16.7109375" customWidth="1"/>
  </cols>
  <sheetData>
    <row r="1" spans="1:4" ht="15.75" thickBot="1" x14ac:dyDescent="0.3"/>
    <row r="2" spans="1:4" ht="54.75" customHeight="1" thickBot="1" x14ac:dyDescent="0.3">
      <c r="B2" s="80" t="s">
        <v>106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13">
        <v>21.000000000000004</v>
      </c>
      <c r="C5" s="14">
        <v>15</v>
      </c>
      <c r="D5" s="15">
        <v>35.999999999999993</v>
      </c>
    </row>
    <row r="6" spans="1:4" x14ac:dyDescent="0.25">
      <c r="A6" s="12" t="s">
        <v>93</v>
      </c>
      <c r="B6" s="13">
        <v>48</v>
      </c>
      <c r="C6" s="14">
        <v>101.99999999999997</v>
      </c>
      <c r="D6" s="15">
        <v>150</v>
      </c>
    </row>
    <row r="7" spans="1:4" x14ac:dyDescent="0.25">
      <c r="A7" s="8" t="s">
        <v>39</v>
      </c>
      <c r="B7" s="13">
        <v>31.000000000000004</v>
      </c>
      <c r="C7" s="14">
        <v>35</v>
      </c>
      <c r="D7" s="15">
        <v>66</v>
      </c>
    </row>
    <row r="8" spans="1:4" x14ac:dyDescent="0.25">
      <c r="A8" s="8" t="s">
        <v>40</v>
      </c>
      <c r="B8" s="13">
        <v>8</v>
      </c>
      <c r="C8" s="14">
        <v>2.0000000000000004</v>
      </c>
      <c r="D8" s="15">
        <v>10</v>
      </c>
    </row>
    <row r="9" spans="1:4" x14ac:dyDescent="0.25">
      <c r="A9" s="8" t="s">
        <v>41</v>
      </c>
      <c r="B9" s="13">
        <v>28.000000000000004</v>
      </c>
      <c r="C9" s="14">
        <v>12.000000000000004</v>
      </c>
      <c r="D9" s="15">
        <v>40.000000000000007</v>
      </c>
    </row>
    <row r="10" spans="1:4" x14ac:dyDescent="0.25">
      <c r="A10" s="8" t="s">
        <v>42</v>
      </c>
      <c r="B10" s="13">
        <v>6</v>
      </c>
      <c r="C10" s="14">
        <v>3</v>
      </c>
      <c r="D10" s="15">
        <v>8.9999999999999982</v>
      </c>
    </row>
    <row r="11" spans="1:4" ht="15.75" thickBot="1" x14ac:dyDescent="0.3">
      <c r="A11" s="16" t="s">
        <v>43</v>
      </c>
      <c r="B11" s="17">
        <v>142.00000000000006</v>
      </c>
      <c r="C11" s="18">
        <v>169.00000000000014</v>
      </c>
      <c r="D11" s="19">
        <v>311.00000000000006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101</v>
      </c>
      <c r="C13" s="14">
        <v>141.99999999999994</v>
      </c>
      <c r="D13" s="15">
        <v>243.00000000000009</v>
      </c>
    </row>
    <row r="14" spans="1:4" x14ac:dyDescent="0.25">
      <c r="A14" s="8" t="s">
        <v>46</v>
      </c>
      <c r="B14" s="9">
        <v>41.000000000000021</v>
      </c>
      <c r="C14" s="10">
        <v>27.000000000000011</v>
      </c>
      <c r="D14" s="11">
        <v>68</v>
      </c>
    </row>
    <row r="15" spans="1:4" ht="15.75" thickBot="1" x14ac:dyDescent="0.3">
      <c r="A15" s="16" t="s">
        <v>43</v>
      </c>
      <c r="B15" s="17">
        <v>142.00000000000006</v>
      </c>
      <c r="C15" s="18">
        <v>169.00000000000014</v>
      </c>
      <c r="D15" s="19">
        <v>311.00000000000006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9">
        <v>1</v>
      </c>
      <c r="C17" s="10">
        <v>0</v>
      </c>
      <c r="D17" s="11">
        <v>1</v>
      </c>
    </row>
    <row r="18" spans="1:4" x14ac:dyDescent="0.25">
      <c r="A18" s="8" t="s">
        <v>50</v>
      </c>
      <c r="B18" s="13">
        <v>15</v>
      </c>
      <c r="C18" s="14">
        <v>15</v>
      </c>
      <c r="D18" s="15">
        <v>30</v>
      </c>
    </row>
    <row r="19" spans="1:4" x14ac:dyDescent="0.25">
      <c r="A19" s="8" t="s">
        <v>51</v>
      </c>
      <c r="B19" s="9">
        <v>0</v>
      </c>
      <c r="C19" s="10">
        <v>0</v>
      </c>
      <c r="D19" s="11">
        <v>0</v>
      </c>
    </row>
    <row r="20" spans="1:4" x14ac:dyDescent="0.25">
      <c r="A20" s="8" t="s">
        <v>52</v>
      </c>
      <c r="B20" s="9">
        <v>22</v>
      </c>
      <c r="C20" s="10">
        <v>55.999999999999993</v>
      </c>
      <c r="D20" s="11">
        <v>78</v>
      </c>
    </row>
    <row r="21" spans="1:4" x14ac:dyDescent="0.25">
      <c r="A21" s="8" t="s">
        <v>53</v>
      </c>
      <c r="B21" s="9">
        <v>10</v>
      </c>
      <c r="C21" s="10">
        <v>30</v>
      </c>
      <c r="D21" s="11">
        <v>40</v>
      </c>
    </row>
    <row r="22" spans="1:4" x14ac:dyDescent="0.25">
      <c r="A22" s="8" t="s">
        <v>54</v>
      </c>
      <c r="B22" s="9">
        <v>0</v>
      </c>
      <c r="C22" s="10">
        <v>1</v>
      </c>
      <c r="D22" s="11">
        <v>1</v>
      </c>
    </row>
    <row r="23" spans="1:4" x14ac:dyDescent="0.25">
      <c r="A23" s="8" t="s">
        <v>55</v>
      </c>
      <c r="B23" s="9">
        <v>0</v>
      </c>
      <c r="C23" s="10">
        <v>0</v>
      </c>
      <c r="D23" s="11">
        <v>0</v>
      </c>
    </row>
    <row r="24" spans="1:4" x14ac:dyDescent="0.25">
      <c r="A24" s="8" t="s">
        <v>56</v>
      </c>
      <c r="B24" s="13">
        <v>2.0000000000000004</v>
      </c>
      <c r="C24" s="14">
        <v>1</v>
      </c>
      <c r="D24" s="15">
        <v>3</v>
      </c>
    </row>
    <row r="25" spans="1:4" x14ac:dyDescent="0.25">
      <c r="A25" s="8" t="s">
        <v>57</v>
      </c>
      <c r="B25" s="9">
        <v>0</v>
      </c>
      <c r="C25" s="10">
        <v>0</v>
      </c>
      <c r="D25" s="11">
        <v>0</v>
      </c>
    </row>
    <row r="26" spans="1:4" x14ac:dyDescent="0.25">
      <c r="A26" s="8" t="s">
        <v>58</v>
      </c>
      <c r="B26" s="9">
        <v>0</v>
      </c>
      <c r="C26" s="10">
        <v>0</v>
      </c>
      <c r="D26" s="11">
        <v>0</v>
      </c>
    </row>
    <row r="27" spans="1:4" x14ac:dyDescent="0.25">
      <c r="A27" s="8" t="s">
        <v>59</v>
      </c>
      <c r="B27" s="9">
        <v>0</v>
      </c>
      <c r="C27" s="10">
        <v>0</v>
      </c>
      <c r="D27" s="11">
        <v>0</v>
      </c>
    </row>
    <row r="28" spans="1:4" x14ac:dyDescent="0.25">
      <c r="A28" s="8" t="s">
        <v>60</v>
      </c>
      <c r="B28" s="9">
        <v>0</v>
      </c>
      <c r="C28" s="10">
        <v>2</v>
      </c>
      <c r="D28" s="11">
        <v>2</v>
      </c>
    </row>
    <row r="29" spans="1:4" x14ac:dyDescent="0.25">
      <c r="A29" s="8" t="s">
        <v>61</v>
      </c>
      <c r="B29" s="9">
        <v>0</v>
      </c>
      <c r="C29" s="10">
        <v>0</v>
      </c>
      <c r="D29" s="11">
        <v>0</v>
      </c>
    </row>
    <row r="30" spans="1:4" x14ac:dyDescent="0.25">
      <c r="A30" s="8" t="s">
        <v>62</v>
      </c>
      <c r="B30" s="9">
        <v>1</v>
      </c>
      <c r="C30" s="10">
        <v>0</v>
      </c>
      <c r="D30" s="11">
        <v>1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5</v>
      </c>
      <c r="C33" s="10">
        <v>1</v>
      </c>
      <c r="D33" s="11">
        <v>6</v>
      </c>
    </row>
    <row r="34" spans="1:4" x14ac:dyDescent="0.25">
      <c r="A34" s="8" t="s">
        <v>66</v>
      </c>
      <c r="B34" s="13">
        <v>11</v>
      </c>
      <c r="C34" s="14">
        <v>12</v>
      </c>
      <c r="D34" s="15">
        <v>23</v>
      </c>
    </row>
    <row r="35" spans="1:4" x14ac:dyDescent="0.25">
      <c r="A35" s="8" t="s">
        <v>67</v>
      </c>
      <c r="B35" s="9">
        <v>12</v>
      </c>
      <c r="C35" s="10">
        <v>19</v>
      </c>
      <c r="D35" s="11">
        <v>31</v>
      </c>
    </row>
    <row r="36" spans="1:4" x14ac:dyDescent="0.25">
      <c r="A36" s="8" t="s">
        <v>68</v>
      </c>
      <c r="B36" s="13">
        <v>1</v>
      </c>
      <c r="C36" s="14">
        <v>1</v>
      </c>
      <c r="D36" s="15">
        <v>2</v>
      </c>
    </row>
    <row r="37" spans="1:4" x14ac:dyDescent="0.25">
      <c r="A37" s="8" t="s">
        <v>69</v>
      </c>
      <c r="B37" s="9">
        <v>3</v>
      </c>
      <c r="C37" s="10">
        <v>0</v>
      </c>
      <c r="D37" s="11">
        <v>3</v>
      </c>
    </row>
    <row r="38" spans="1:4" x14ac:dyDescent="0.25">
      <c r="A38" s="8" t="s">
        <v>70</v>
      </c>
      <c r="B38" s="9">
        <v>3</v>
      </c>
      <c r="C38" s="10">
        <v>1</v>
      </c>
      <c r="D38" s="11">
        <v>4</v>
      </c>
    </row>
    <row r="39" spans="1:4" x14ac:dyDescent="0.25">
      <c r="A39" s="8" t="s">
        <v>71</v>
      </c>
      <c r="B39" s="9">
        <v>1</v>
      </c>
      <c r="C39" s="10">
        <v>0</v>
      </c>
      <c r="D39" s="11">
        <v>1</v>
      </c>
    </row>
    <row r="40" spans="1:4" x14ac:dyDescent="0.25">
      <c r="A40" s="8" t="s">
        <v>72</v>
      </c>
      <c r="B40" s="9">
        <v>0</v>
      </c>
      <c r="C40" s="10">
        <v>0</v>
      </c>
      <c r="D40" s="11">
        <v>0</v>
      </c>
    </row>
    <row r="41" spans="1:4" x14ac:dyDescent="0.25">
      <c r="A41" s="8" t="s">
        <v>73</v>
      </c>
      <c r="B41" s="13">
        <v>22</v>
      </c>
      <c r="C41" s="14">
        <v>6.9999999999999991</v>
      </c>
      <c r="D41" s="15">
        <v>29</v>
      </c>
    </row>
    <row r="42" spans="1:4" x14ac:dyDescent="0.25">
      <c r="A42" s="8" t="s">
        <v>74</v>
      </c>
      <c r="B42" s="9">
        <v>1</v>
      </c>
      <c r="C42" s="10">
        <v>1</v>
      </c>
      <c r="D42" s="11">
        <v>2</v>
      </c>
    </row>
    <row r="43" spans="1:4" x14ac:dyDescent="0.25">
      <c r="A43" s="8" t="s">
        <v>75</v>
      </c>
      <c r="B43" s="9">
        <v>2.0000000000000004</v>
      </c>
      <c r="C43" s="10">
        <v>0</v>
      </c>
      <c r="D43" s="11">
        <v>2.0000000000000004</v>
      </c>
    </row>
    <row r="44" spans="1:4" x14ac:dyDescent="0.25">
      <c r="A44" s="8" t="s">
        <v>76</v>
      </c>
      <c r="B44" s="13">
        <v>0</v>
      </c>
      <c r="C44" s="14">
        <v>1</v>
      </c>
      <c r="D44" s="15">
        <v>1</v>
      </c>
    </row>
    <row r="45" spans="1:4" x14ac:dyDescent="0.25">
      <c r="A45" s="8" t="s">
        <v>77</v>
      </c>
      <c r="B45" s="9">
        <v>3</v>
      </c>
      <c r="C45" s="10">
        <v>3</v>
      </c>
      <c r="D45" s="11">
        <v>6</v>
      </c>
    </row>
    <row r="46" spans="1:4" x14ac:dyDescent="0.25">
      <c r="A46" s="8" t="s">
        <v>78</v>
      </c>
      <c r="B46" s="13">
        <v>0</v>
      </c>
      <c r="C46" s="14">
        <v>0</v>
      </c>
      <c r="D46" s="15">
        <v>0</v>
      </c>
    </row>
    <row r="47" spans="1:4" x14ac:dyDescent="0.25">
      <c r="A47" s="8" t="s">
        <v>79</v>
      </c>
      <c r="B47" s="9">
        <v>0</v>
      </c>
      <c r="C47" s="10">
        <v>0</v>
      </c>
      <c r="D47" s="11">
        <v>0</v>
      </c>
    </row>
    <row r="48" spans="1:4" x14ac:dyDescent="0.25">
      <c r="A48" s="8" t="s">
        <v>80</v>
      </c>
      <c r="B48" s="13">
        <v>0</v>
      </c>
      <c r="C48" s="14">
        <v>0</v>
      </c>
      <c r="D48" s="15">
        <v>0</v>
      </c>
    </row>
    <row r="49" spans="1:4" x14ac:dyDescent="0.25">
      <c r="A49" s="8" t="s">
        <v>81</v>
      </c>
      <c r="B49" s="9">
        <v>1</v>
      </c>
      <c r="C49" s="10">
        <v>0</v>
      </c>
      <c r="D49" s="11">
        <v>1</v>
      </c>
    </row>
    <row r="50" spans="1:4" x14ac:dyDescent="0.25">
      <c r="A50" s="8" t="s">
        <v>82</v>
      </c>
      <c r="B50" s="9">
        <v>0</v>
      </c>
      <c r="C50" s="10">
        <v>0</v>
      </c>
      <c r="D50" s="11">
        <v>0</v>
      </c>
    </row>
    <row r="51" spans="1:4" x14ac:dyDescent="0.25">
      <c r="A51" s="8" t="s">
        <v>83</v>
      </c>
      <c r="B51" s="13">
        <v>5</v>
      </c>
      <c r="C51" s="14">
        <v>3</v>
      </c>
      <c r="D51" s="15">
        <v>8</v>
      </c>
    </row>
    <row r="52" spans="1:4" x14ac:dyDescent="0.25">
      <c r="A52" s="8" t="s">
        <v>84</v>
      </c>
      <c r="B52" s="9">
        <v>0</v>
      </c>
      <c r="C52" s="10">
        <v>0</v>
      </c>
      <c r="D52" s="11">
        <v>0</v>
      </c>
    </row>
    <row r="53" spans="1:4" x14ac:dyDescent="0.25">
      <c r="A53" s="8" t="s">
        <v>85</v>
      </c>
      <c r="B53" s="9" t="s">
        <v>49</v>
      </c>
      <c r="C53" s="10" t="s">
        <v>49</v>
      </c>
      <c r="D53" s="11" t="s">
        <v>49</v>
      </c>
    </row>
    <row r="54" spans="1:4" x14ac:dyDescent="0.25">
      <c r="A54" s="8" t="s">
        <v>86</v>
      </c>
      <c r="B54" s="9">
        <v>7</v>
      </c>
      <c r="C54" s="10">
        <v>4.0000000000000009</v>
      </c>
      <c r="D54" s="11">
        <v>11</v>
      </c>
    </row>
    <row r="55" spans="1:4" x14ac:dyDescent="0.25">
      <c r="A55" s="8" t="s">
        <v>87</v>
      </c>
      <c r="B55" s="9">
        <v>0</v>
      </c>
      <c r="C55" s="10">
        <v>4</v>
      </c>
      <c r="D55" s="11">
        <v>4</v>
      </c>
    </row>
    <row r="56" spans="1:4" x14ac:dyDescent="0.25">
      <c r="A56" s="8" t="s">
        <v>88</v>
      </c>
      <c r="B56" s="9">
        <v>4</v>
      </c>
      <c r="C56" s="10">
        <v>2</v>
      </c>
      <c r="D56" s="11">
        <v>6</v>
      </c>
    </row>
    <row r="57" spans="1:4" x14ac:dyDescent="0.25">
      <c r="A57" s="8" t="s">
        <v>89</v>
      </c>
      <c r="B57" s="9">
        <v>10</v>
      </c>
      <c r="C57" s="10">
        <v>5</v>
      </c>
      <c r="D57" s="11">
        <v>15</v>
      </c>
    </row>
    <row r="58" spans="1:4" ht="15.75" thickBot="1" x14ac:dyDescent="0.3">
      <c r="A58" s="16" t="s">
        <v>43</v>
      </c>
      <c r="B58" s="17">
        <v>142.00000000000006</v>
      </c>
      <c r="C58" s="18">
        <v>169.00000000000014</v>
      </c>
      <c r="D58" s="19">
        <v>311.00000000000006</v>
      </c>
    </row>
  </sheetData>
  <mergeCells count="1">
    <mergeCell ref="B2:D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/>
  <dimension ref="A1:D58"/>
  <sheetViews>
    <sheetView workbookViewId="0">
      <selection activeCell="B5" sqref="B5:D58"/>
    </sheetView>
  </sheetViews>
  <sheetFormatPr baseColWidth="10" defaultRowHeight="15" x14ac:dyDescent="0.25"/>
  <cols>
    <col min="1" max="1" width="16.7109375" customWidth="1"/>
  </cols>
  <sheetData>
    <row r="1" spans="1:4" ht="15.75" thickBot="1" x14ac:dyDescent="0.3"/>
    <row r="2" spans="1:4" ht="54.75" customHeight="1" thickBot="1" x14ac:dyDescent="0.3">
      <c r="B2" s="80" t="s">
        <v>107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9">
        <v>12</v>
      </c>
      <c r="C5" s="10">
        <v>21</v>
      </c>
      <c r="D5" s="11">
        <v>33</v>
      </c>
    </row>
    <row r="6" spans="1:4" x14ac:dyDescent="0.25">
      <c r="A6" s="12" t="s">
        <v>93</v>
      </c>
      <c r="B6" s="13">
        <v>480.99999999999989</v>
      </c>
      <c r="C6" s="14">
        <v>301</v>
      </c>
      <c r="D6" s="15">
        <v>782.00000000000011</v>
      </c>
    </row>
    <row r="7" spans="1:4" x14ac:dyDescent="0.25">
      <c r="A7" s="8" t="s">
        <v>39</v>
      </c>
      <c r="B7" s="13">
        <v>10.999999999999998</v>
      </c>
      <c r="C7" s="14">
        <v>9</v>
      </c>
      <c r="D7" s="15">
        <v>19.999999999999996</v>
      </c>
    </row>
    <row r="8" spans="1:4" x14ac:dyDescent="0.25">
      <c r="A8" s="8" t="s">
        <v>40</v>
      </c>
      <c r="B8" s="13">
        <v>2.9999999999999996</v>
      </c>
      <c r="C8" s="14">
        <v>2.9999999999999996</v>
      </c>
      <c r="D8" s="15">
        <v>5.9999999999999991</v>
      </c>
    </row>
    <row r="9" spans="1:4" x14ac:dyDescent="0.25">
      <c r="A9" s="8" t="s">
        <v>41</v>
      </c>
      <c r="B9" s="13">
        <v>6.0000000000000018</v>
      </c>
      <c r="C9" s="14">
        <v>3.0000000000000009</v>
      </c>
      <c r="D9" s="15">
        <v>9.0000000000000018</v>
      </c>
    </row>
    <row r="10" spans="1:4" x14ac:dyDescent="0.25">
      <c r="A10" s="8" t="s">
        <v>42</v>
      </c>
      <c r="B10" s="13">
        <v>46.000000000000014</v>
      </c>
      <c r="C10" s="14">
        <v>40</v>
      </c>
      <c r="D10" s="15">
        <v>85.999999999999972</v>
      </c>
    </row>
    <row r="11" spans="1:4" ht="15.75" thickBot="1" x14ac:dyDescent="0.3">
      <c r="A11" s="16" t="s">
        <v>43</v>
      </c>
      <c r="B11" s="17">
        <v>558.99999999999977</v>
      </c>
      <c r="C11" s="18">
        <v>376.99999999999994</v>
      </c>
      <c r="D11" s="19">
        <v>935.99999999999966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537.00000000000045</v>
      </c>
      <c r="C13" s="14">
        <v>348.00000000000006</v>
      </c>
      <c r="D13" s="15">
        <v>885.00000000000045</v>
      </c>
    </row>
    <row r="14" spans="1:4" x14ac:dyDescent="0.25">
      <c r="A14" s="8" t="s">
        <v>46</v>
      </c>
      <c r="B14" s="9">
        <v>22</v>
      </c>
      <c r="C14" s="10">
        <v>28.999999999999996</v>
      </c>
      <c r="D14" s="11">
        <v>51.000000000000007</v>
      </c>
    </row>
    <row r="15" spans="1:4" ht="15.75" thickBot="1" x14ac:dyDescent="0.3">
      <c r="A15" s="16" t="s">
        <v>43</v>
      </c>
      <c r="B15" s="17">
        <v>558.99999999999977</v>
      </c>
      <c r="C15" s="18">
        <v>376.99999999999994</v>
      </c>
      <c r="D15" s="19">
        <v>935.99999999999966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9">
        <v>0</v>
      </c>
      <c r="C17" s="10">
        <v>1</v>
      </c>
      <c r="D17" s="11">
        <v>1</v>
      </c>
    </row>
    <row r="18" spans="1:4" x14ac:dyDescent="0.25">
      <c r="A18" s="8" t="s">
        <v>50</v>
      </c>
      <c r="B18" s="13">
        <v>2</v>
      </c>
      <c r="C18" s="14">
        <v>5</v>
      </c>
      <c r="D18" s="15">
        <v>7</v>
      </c>
    </row>
    <row r="19" spans="1:4" x14ac:dyDescent="0.25">
      <c r="A19" s="8" t="s">
        <v>51</v>
      </c>
      <c r="B19" s="9">
        <v>1</v>
      </c>
      <c r="C19" s="10">
        <v>2</v>
      </c>
      <c r="D19" s="11">
        <v>3</v>
      </c>
    </row>
    <row r="20" spans="1:4" x14ac:dyDescent="0.25">
      <c r="A20" s="8" t="s">
        <v>52</v>
      </c>
      <c r="B20" s="9">
        <v>364</v>
      </c>
      <c r="C20" s="10">
        <v>216.99999999999997</v>
      </c>
      <c r="D20" s="11">
        <v>581.00000000000011</v>
      </c>
    </row>
    <row r="21" spans="1:4" x14ac:dyDescent="0.25">
      <c r="A21" s="8" t="s">
        <v>53</v>
      </c>
      <c r="B21" s="9">
        <v>113</v>
      </c>
      <c r="C21" s="10">
        <v>75</v>
      </c>
      <c r="D21" s="11">
        <v>188</v>
      </c>
    </row>
    <row r="22" spans="1:4" x14ac:dyDescent="0.25">
      <c r="A22" s="8" t="s">
        <v>54</v>
      </c>
      <c r="B22" s="9">
        <v>1</v>
      </c>
      <c r="C22" s="10">
        <v>1</v>
      </c>
      <c r="D22" s="11">
        <v>2</v>
      </c>
    </row>
    <row r="23" spans="1:4" x14ac:dyDescent="0.25">
      <c r="A23" s="8" t="s">
        <v>55</v>
      </c>
      <c r="B23" s="9">
        <v>0</v>
      </c>
      <c r="C23" s="10">
        <v>0</v>
      </c>
      <c r="D23" s="11">
        <v>0</v>
      </c>
    </row>
    <row r="24" spans="1:4" x14ac:dyDescent="0.25">
      <c r="A24" s="8" t="s">
        <v>56</v>
      </c>
      <c r="B24" s="13">
        <v>1</v>
      </c>
      <c r="C24" s="14">
        <v>0</v>
      </c>
      <c r="D24" s="15">
        <v>1</v>
      </c>
    </row>
    <row r="25" spans="1:4" x14ac:dyDescent="0.25">
      <c r="A25" s="8" t="s">
        <v>57</v>
      </c>
      <c r="B25" s="9">
        <v>0</v>
      </c>
      <c r="C25" s="10">
        <v>0</v>
      </c>
      <c r="D25" s="11">
        <v>0</v>
      </c>
    </row>
    <row r="26" spans="1:4" x14ac:dyDescent="0.25">
      <c r="A26" s="8" t="s">
        <v>58</v>
      </c>
      <c r="B26" s="9">
        <v>0</v>
      </c>
      <c r="C26" s="10">
        <v>0</v>
      </c>
      <c r="D26" s="11">
        <v>0</v>
      </c>
    </row>
    <row r="27" spans="1:4" x14ac:dyDescent="0.25">
      <c r="A27" s="8" t="s">
        <v>59</v>
      </c>
      <c r="B27" s="9">
        <v>0</v>
      </c>
      <c r="C27" s="10">
        <v>0</v>
      </c>
      <c r="D27" s="11">
        <v>0</v>
      </c>
    </row>
    <row r="28" spans="1:4" x14ac:dyDescent="0.25">
      <c r="A28" s="8" t="s">
        <v>60</v>
      </c>
      <c r="B28" s="9">
        <v>3</v>
      </c>
      <c r="C28" s="10">
        <v>3</v>
      </c>
      <c r="D28" s="11">
        <v>6</v>
      </c>
    </row>
    <row r="29" spans="1:4" x14ac:dyDescent="0.25">
      <c r="A29" s="8" t="s">
        <v>61</v>
      </c>
      <c r="B29" s="9">
        <v>0</v>
      </c>
      <c r="C29" s="10">
        <v>0</v>
      </c>
      <c r="D29" s="11">
        <v>0</v>
      </c>
    </row>
    <row r="30" spans="1:4" x14ac:dyDescent="0.25">
      <c r="A30" s="8" t="s">
        <v>62</v>
      </c>
      <c r="B30" s="9">
        <v>0</v>
      </c>
      <c r="C30" s="10">
        <v>0</v>
      </c>
      <c r="D30" s="11">
        <v>0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0</v>
      </c>
      <c r="C33" s="10">
        <v>0</v>
      </c>
      <c r="D33" s="11">
        <v>0</v>
      </c>
    </row>
    <row r="34" spans="1:4" x14ac:dyDescent="0.25">
      <c r="A34" s="8" t="s">
        <v>66</v>
      </c>
      <c r="B34" s="13">
        <v>4</v>
      </c>
      <c r="C34" s="14">
        <v>0</v>
      </c>
      <c r="D34" s="15">
        <v>4</v>
      </c>
    </row>
    <row r="35" spans="1:4" x14ac:dyDescent="0.25">
      <c r="A35" s="8" t="s">
        <v>67</v>
      </c>
      <c r="B35" s="9">
        <v>3</v>
      </c>
      <c r="C35" s="10">
        <v>6</v>
      </c>
      <c r="D35" s="11">
        <v>9</v>
      </c>
    </row>
    <row r="36" spans="1:4" x14ac:dyDescent="0.25">
      <c r="A36" s="8" t="s">
        <v>68</v>
      </c>
      <c r="B36" s="13">
        <v>0</v>
      </c>
      <c r="C36" s="14">
        <v>0</v>
      </c>
      <c r="D36" s="15">
        <v>0</v>
      </c>
    </row>
    <row r="37" spans="1:4" x14ac:dyDescent="0.25">
      <c r="A37" s="8" t="s">
        <v>69</v>
      </c>
      <c r="B37" s="9">
        <v>3</v>
      </c>
      <c r="C37" s="10">
        <v>2</v>
      </c>
      <c r="D37" s="11">
        <v>5</v>
      </c>
    </row>
    <row r="38" spans="1:4" x14ac:dyDescent="0.25">
      <c r="A38" s="8" t="s">
        <v>70</v>
      </c>
      <c r="B38" s="9">
        <v>0</v>
      </c>
      <c r="C38" s="10">
        <v>1</v>
      </c>
      <c r="D38" s="11">
        <v>1</v>
      </c>
    </row>
    <row r="39" spans="1:4" x14ac:dyDescent="0.25">
      <c r="A39" s="8" t="s">
        <v>71</v>
      </c>
      <c r="B39" s="9">
        <v>0</v>
      </c>
      <c r="C39" s="10">
        <v>0</v>
      </c>
      <c r="D39" s="11">
        <v>0</v>
      </c>
    </row>
    <row r="40" spans="1:4" x14ac:dyDescent="0.25">
      <c r="A40" s="8" t="s">
        <v>72</v>
      </c>
      <c r="B40" s="9">
        <v>0</v>
      </c>
      <c r="C40" s="10">
        <v>0</v>
      </c>
      <c r="D40" s="11">
        <v>0</v>
      </c>
    </row>
    <row r="41" spans="1:4" x14ac:dyDescent="0.25">
      <c r="A41" s="8" t="s">
        <v>73</v>
      </c>
      <c r="B41" s="13">
        <v>4.0000000000000009</v>
      </c>
      <c r="C41" s="14">
        <v>2.0000000000000004</v>
      </c>
      <c r="D41" s="15">
        <v>6</v>
      </c>
    </row>
    <row r="42" spans="1:4" x14ac:dyDescent="0.25">
      <c r="A42" s="8" t="s">
        <v>74</v>
      </c>
      <c r="B42" s="9">
        <v>0</v>
      </c>
      <c r="C42" s="10">
        <v>0</v>
      </c>
      <c r="D42" s="11">
        <v>0</v>
      </c>
    </row>
    <row r="43" spans="1:4" x14ac:dyDescent="0.25">
      <c r="A43" s="8" t="s">
        <v>75</v>
      </c>
      <c r="B43" s="9">
        <v>1</v>
      </c>
      <c r="C43" s="10">
        <v>1</v>
      </c>
      <c r="D43" s="11">
        <v>2</v>
      </c>
    </row>
    <row r="44" spans="1:4" x14ac:dyDescent="0.25">
      <c r="A44" s="8" t="s">
        <v>76</v>
      </c>
      <c r="B44" s="13">
        <v>1</v>
      </c>
      <c r="C44" s="14">
        <v>0</v>
      </c>
      <c r="D44" s="15">
        <v>1</v>
      </c>
    </row>
    <row r="45" spans="1:4" x14ac:dyDescent="0.25">
      <c r="A45" s="8" t="s">
        <v>77</v>
      </c>
      <c r="B45" s="9">
        <v>0</v>
      </c>
      <c r="C45" s="10">
        <v>0</v>
      </c>
      <c r="D45" s="11">
        <v>0</v>
      </c>
    </row>
    <row r="46" spans="1:4" x14ac:dyDescent="0.25">
      <c r="A46" s="8" t="s">
        <v>78</v>
      </c>
      <c r="B46" s="13">
        <v>0</v>
      </c>
      <c r="C46" s="14">
        <v>0</v>
      </c>
      <c r="D46" s="15">
        <v>0</v>
      </c>
    </row>
    <row r="47" spans="1:4" x14ac:dyDescent="0.25">
      <c r="A47" s="8" t="s">
        <v>79</v>
      </c>
      <c r="B47" s="9">
        <v>0</v>
      </c>
      <c r="C47" s="10">
        <v>0</v>
      </c>
      <c r="D47" s="11">
        <v>0</v>
      </c>
    </row>
    <row r="48" spans="1:4" x14ac:dyDescent="0.25">
      <c r="A48" s="8" t="s">
        <v>80</v>
      </c>
      <c r="B48" s="13">
        <v>33</v>
      </c>
      <c r="C48" s="14">
        <v>21</v>
      </c>
      <c r="D48" s="15">
        <v>54</v>
      </c>
    </row>
    <row r="49" spans="1:4" x14ac:dyDescent="0.25">
      <c r="A49" s="8" t="s">
        <v>81</v>
      </c>
      <c r="B49" s="9">
        <v>0</v>
      </c>
      <c r="C49" s="10">
        <v>0</v>
      </c>
      <c r="D49" s="11">
        <v>0</v>
      </c>
    </row>
    <row r="50" spans="1:4" x14ac:dyDescent="0.25">
      <c r="A50" s="8" t="s">
        <v>82</v>
      </c>
      <c r="B50" s="9">
        <v>12</v>
      </c>
      <c r="C50" s="10">
        <v>18</v>
      </c>
      <c r="D50" s="11">
        <v>30</v>
      </c>
    </row>
    <row r="51" spans="1:4" x14ac:dyDescent="0.25">
      <c r="A51" s="8" t="s">
        <v>83</v>
      </c>
      <c r="B51" s="13">
        <v>1.0000000000000002</v>
      </c>
      <c r="C51" s="14">
        <v>1</v>
      </c>
      <c r="D51" s="15">
        <v>2.0000000000000004</v>
      </c>
    </row>
    <row r="52" spans="1:4" x14ac:dyDescent="0.25">
      <c r="A52" s="8" t="s">
        <v>84</v>
      </c>
      <c r="B52" s="9">
        <v>0</v>
      </c>
      <c r="C52" s="10">
        <v>0</v>
      </c>
      <c r="D52" s="11">
        <v>0</v>
      </c>
    </row>
    <row r="53" spans="1:4" x14ac:dyDescent="0.25">
      <c r="A53" s="8" t="s">
        <v>85</v>
      </c>
      <c r="B53" s="9" t="s">
        <v>49</v>
      </c>
      <c r="C53" s="10" t="s">
        <v>49</v>
      </c>
      <c r="D53" s="11" t="s">
        <v>49</v>
      </c>
    </row>
    <row r="54" spans="1:4" x14ac:dyDescent="0.25">
      <c r="A54" s="8" t="s">
        <v>86</v>
      </c>
      <c r="B54" s="9">
        <v>0</v>
      </c>
      <c r="C54" s="10">
        <v>0</v>
      </c>
      <c r="D54" s="11">
        <v>0</v>
      </c>
    </row>
    <row r="55" spans="1:4" x14ac:dyDescent="0.25">
      <c r="A55" s="8" t="s">
        <v>87</v>
      </c>
      <c r="B55" s="9">
        <v>0</v>
      </c>
      <c r="C55" s="10">
        <v>0</v>
      </c>
      <c r="D55" s="11">
        <v>0</v>
      </c>
    </row>
    <row r="56" spans="1:4" x14ac:dyDescent="0.25">
      <c r="A56" s="8" t="s">
        <v>88</v>
      </c>
      <c r="B56" s="9">
        <v>2</v>
      </c>
      <c r="C56" s="10">
        <v>1</v>
      </c>
      <c r="D56" s="11">
        <v>3</v>
      </c>
    </row>
    <row r="57" spans="1:4" x14ac:dyDescent="0.25">
      <c r="A57" s="8" t="s">
        <v>89</v>
      </c>
      <c r="B57">
        <v>10</v>
      </c>
      <c r="C57">
        <v>20</v>
      </c>
      <c r="D57">
        <v>30</v>
      </c>
    </row>
    <row r="58" spans="1:4" ht="15.75" thickBot="1" x14ac:dyDescent="0.3">
      <c r="A58" s="16" t="s">
        <v>43</v>
      </c>
      <c r="B58" s="17">
        <v>558.99999999999977</v>
      </c>
      <c r="C58" s="18">
        <v>376.99999999999994</v>
      </c>
      <c r="D58" s="19">
        <v>935.99999999999966</v>
      </c>
    </row>
  </sheetData>
  <mergeCells count="1">
    <mergeCell ref="B2:D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/>
  <dimension ref="A1:D58"/>
  <sheetViews>
    <sheetView workbookViewId="0">
      <selection activeCell="B5" sqref="B5"/>
    </sheetView>
  </sheetViews>
  <sheetFormatPr baseColWidth="10" defaultRowHeight="15" x14ac:dyDescent="0.25"/>
  <cols>
    <col min="1" max="1" width="16.7109375" customWidth="1"/>
  </cols>
  <sheetData>
    <row r="1" spans="1:4" ht="15.75" thickBot="1" x14ac:dyDescent="0.3"/>
    <row r="2" spans="1:4" ht="54.75" customHeight="1" thickBot="1" x14ac:dyDescent="0.3">
      <c r="B2" s="80" t="s">
        <v>108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9">
        <v>28</v>
      </c>
      <c r="C5" s="10">
        <v>38</v>
      </c>
      <c r="D5" s="11">
        <v>66</v>
      </c>
    </row>
    <row r="6" spans="1:4" x14ac:dyDescent="0.25">
      <c r="A6" s="12" t="s">
        <v>93</v>
      </c>
      <c r="B6" s="13">
        <v>25.999999999999996</v>
      </c>
      <c r="C6" s="14">
        <v>135.99999999999997</v>
      </c>
      <c r="D6" s="15">
        <v>162</v>
      </c>
    </row>
    <row r="7" spans="1:4" x14ac:dyDescent="0.25">
      <c r="A7" s="8" t="s">
        <v>39</v>
      </c>
      <c r="B7" s="13">
        <v>25</v>
      </c>
      <c r="C7" s="14">
        <v>43</v>
      </c>
      <c r="D7" s="15">
        <v>68</v>
      </c>
    </row>
    <row r="8" spans="1:4" x14ac:dyDescent="0.25">
      <c r="A8" s="8" t="s">
        <v>40</v>
      </c>
      <c r="B8" s="13">
        <v>9</v>
      </c>
      <c r="C8" s="14">
        <v>10</v>
      </c>
      <c r="D8" s="15">
        <v>19</v>
      </c>
    </row>
    <row r="9" spans="1:4" x14ac:dyDescent="0.25">
      <c r="A9" s="8" t="s">
        <v>41</v>
      </c>
      <c r="B9" s="13">
        <v>0</v>
      </c>
      <c r="C9" s="14">
        <v>4.0000000000000009</v>
      </c>
      <c r="D9" s="15">
        <v>4.0000000000000009</v>
      </c>
    </row>
    <row r="10" spans="1:4" x14ac:dyDescent="0.25">
      <c r="A10" s="8" t="s">
        <v>42</v>
      </c>
      <c r="B10" s="13">
        <v>15</v>
      </c>
      <c r="C10" s="14">
        <v>32</v>
      </c>
      <c r="D10" s="15">
        <v>47</v>
      </c>
    </row>
    <row r="11" spans="1:4" ht="15.75" thickBot="1" x14ac:dyDescent="0.3">
      <c r="A11" s="16" t="s">
        <v>43</v>
      </c>
      <c r="B11" s="17">
        <v>103.00000000000003</v>
      </c>
      <c r="C11" s="18">
        <v>262.99999999999989</v>
      </c>
      <c r="D11" s="19">
        <v>366.00000000000011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89.999999999999986</v>
      </c>
      <c r="C13" s="14">
        <v>233.00000000000006</v>
      </c>
      <c r="D13" s="15">
        <v>323.00000000000006</v>
      </c>
    </row>
    <row r="14" spans="1:4" x14ac:dyDescent="0.25">
      <c r="A14" s="8" t="s">
        <v>46</v>
      </c>
      <c r="B14" s="9">
        <v>12.999999999999998</v>
      </c>
      <c r="C14" s="10">
        <v>30</v>
      </c>
      <c r="D14" s="11">
        <v>43</v>
      </c>
    </row>
    <row r="15" spans="1:4" ht="15.75" thickBot="1" x14ac:dyDescent="0.3">
      <c r="A15" s="16" t="s">
        <v>43</v>
      </c>
      <c r="B15" s="17">
        <v>103.00000000000003</v>
      </c>
      <c r="C15" s="18">
        <v>262.99999999999989</v>
      </c>
      <c r="D15" s="19">
        <v>366.00000000000011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9">
        <v>0</v>
      </c>
      <c r="C17" s="10">
        <v>0</v>
      </c>
      <c r="D17" s="11">
        <v>0</v>
      </c>
    </row>
    <row r="18" spans="1:4" x14ac:dyDescent="0.25">
      <c r="A18" s="8" t="s">
        <v>50</v>
      </c>
      <c r="B18" s="13">
        <v>0</v>
      </c>
      <c r="C18" s="14">
        <v>0</v>
      </c>
      <c r="D18" s="15">
        <v>0</v>
      </c>
    </row>
    <row r="19" spans="1:4" x14ac:dyDescent="0.25">
      <c r="A19" s="8" t="s">
        <v>51</v>
      </c>
      <c r="B19" s="9">
        <v>0</v>
      </c>
      <c r="C19" s="10">
        <v>0</v>
      </c>
      <c r="D19" s="11">
        <v>0</v>
      </c>
    </row>
    <row r="20" spans="1:4" x14ac:dyDescent="0.25">
      <c r="A20" s="8" t="s">
        <v>52</v>
      </c>
      <c r="B20" s="9">
        <v>13.000000000000002</v>
      </c>
      <c r="C20" s="10">
        <v>89</v>
      </c>
      <c r="D20" s="11">
        <v>102</v>
      </c>
    </row>
    <row r="21" spans="1:4" x14ac:dyDescent="0.25">
      <c r="A21" s="8" t="s">
        <v>53</v>
      </c>
      <c r="B21" s="9">
        <v>12</v>
      </c>
      <c r="C21" s="10">
        <v>45</v>
      </c>
      <c r="D21" s="11">
        <v>57</v>
      </c>
    </row>
    <row r="22" spans="1:4" x14ac:dyDescent="0.25">
      <c r="A22" s="8" t="s">
        <v>54</v>
      </c>
      <c r="B22" s="9">
        <v>1</v>
      </c>
      <c r="C22" s="10">
        <v>2</v>
      </c>
      <c r="D22" s="11">
        <v>3</v>
      </c>
    </row>
    <row r="23" spans="1:4" x14ac:dyDescent="0.25">
      <c r="A23" s="8" t="s">
        <v>55</v>
      </c>
      <c r="B23" s="9">
        <v>0</v>
      </c>
      <c r="C23" s="10">
        <v>0</v>
      </c>
      <c r="D23" s="11">
        <v>0</v>
      </c>
    </row>
    <row r="24" spans="1:4" x14ac:dyDescent="0.25">
      <c r="A24" s="8" t="s">
        <v>56</v>
      </c>
      <c r="B24" s="13">
        <v>0</v>
      </c>
      <c r="C24" s="14">
        <v>0</v>
      </c>
      <c r="D24" s="15">
        <v>0</v>
      </c>
    </row>
    <row r="25" spans="1:4" x14ac:dyDescent="0.25">
      <c r="A25" s="8" t="s">
        <v>57</v>
      </c>
      <c r="B25" s="9">
        <v>2</v>
      </c>
      <c r="C25" s="10">
        <v>5</v>
      </c>
      <c r="D25" s="11">
        <v>7</v>
      </c>
    </row>
    <row r="26" spans="1:4" x14ac:dyDescent="0.25">
      <c r="A26" s="8" t="s">
        <v>58</v>
      </c>
      <c r="B26" s="9">
        <v>1</v>
      </c>
      <c r="C26" s="10">
        <v>1</v>
      </c>
      <c r="D26" s="11">
        <v>2</v>
      </c>
    </row>
    <row r="27" spans="1:4" x14ac:dyDescent="0.25">
      <c r="A27" s="8" t="s">
        <v>59</v>
      </c>
      <c r="B27" s="9">
        <v>3</v>
      </c>
      <c r="C27" s="10">
        <v>24</v>
      </c>
      <c r="D27" s="11">
        <v>27</v>
      </c>
    </row>
    <row r="28" spans="1:4" x14ac:dyDescent="0.25">
      <c r="A28" s="8" t="s">
        <v>60</v>
      </c>
      <c r="B28" s="9">
        <v>1</v>
      </c>
      <c r="C28" s="10">
        <v>1</v>
      </c>
      <c r="D28" s="11">
        <v>2</v>
      </c>
    </row>
    <row r="29" spans="1:4" x14ac:dyDescent="0.25">
      <c r="A29" s="8" t="s">
        <v>61</v>
      </c>
      <c r="B29" s="9">
        <v>0</v>
      </c>
      <c r="C29" s="10">
        <v>0</v>
      </c>
      <c r="D29" s="11">
        <v>0</v>
      </c>
    </row>
    <row r="30" spans="1:4" x14ac:dyDescent="0.25">
      <c r="A30" s="8" t="s">
        <v>62</v>
      </c>
      <c r="B30" s="9">
        <v>0</v>
      </c>
      <c r="C30" s="10">
        <v>0</v>
      </c>
      <c r="D30" s="11">
        <v>0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0</v>
      </c>
      <c r="C33" s="10">
        <v>0</v>
      </c>
      <c r="D33" s="11">
        <v>0</v>
      </c>
    </row>
    <row r="34" spans="1:4" x14ac:dyDescent="0.25">
      <c r="A34" s="8" t="s">
        <v>66</v>
      </c>
      <c r="B34" s="13">
        <v>18</v>
      </c>
      <c r="C34" s="14">
        <v>10</v>
      </c>
      <c r="D34" s="15">
        <v>27.999999999999996</v>
      </c>
    </row>
    <row r="35" spans="1:4" x14ac:dyDescent="0.25">
      <c r="A35" s="8" t="s">
        <v>67</v>
      </c>
      <c r="B35" s="9">
        <v>0</v>
      </c>
      <c r="C35" s="10">
        <v>2</v>
      </c>
      <c r="D35" s="11">
        <v>2</v>
      </c>
    </row>
    <row r="36" spans="1:4" x14ac:dyDescent="0.25">
      <c r="A36" s="8" t="s">
        <v>68</v>
      </c>
      <c r="B36" s="13">
        <v>0</v>
      </c>
      <c r="C36" s="14">
        <v>0</v>
      </c>
      <c r="D36" s="15">
        <v>0</v>
      </c>
    </row>
    <row r="37" spans="1:4" x14ac:dyDescent="0.25">
      <c r="A37" s="8" t="s">
        <v>69</v>
      </c>
      <c r="B37" s="9">
        <v>4</v>
      </c>
      <c r="C37" s="10">
        <v>3</v>
      </c>
      <c r="D37" s="11">
        <v>7</v>
      </c>
    </row>
    <row r="38" spans="1:4" x14ac:dyDescent="0.25">
      <c r="A38" s="8" t="s">
        <v>70</v>
      </c>
      <c r="B38" s="9">
        <v>5</v>
      </c>
      <c r="C38" s="10">
        <v>7</v>
      </c>
      <c r="D38" s="11">
        <v>12</v>
      </c>
    </row>
    <row r="39" spans="1:4" x14ac:dyDescent="0.25">
      <c r="A39" s="8" t="s">
        <v>71</v>
      </c>
      <c r="B39" s="9">
        <v>0</v>
      </c>
      <c r="C39" s="10">
        <v>0</v>
      </c>
      <c r="D39" s="11">
        <v>0</v>
      </c>
    </row>
    <row r="40" spans="1:4" x14ac:dyDescent="0.25">
      <c r="A40" s="8" t="s">
        <v>72</v>
      </c>
      <c r="B40" s="9">
        <v>0</v>
      </c>
      <c r="C40" s="10">
        <v>0</v>
      </c>
      <c r="D40" s="11">
        <v>0</v>
      </c>
    </row>
    <row r="41" spans="1:4" x14ac:dyDescent="0.25">
      <c r="A41" s="8" t="s">
        <v>73</v>
      </c>
      <c r="B41" s="13">
        <v>0</v>
      </c>
      <c r="C41" s="14">
        <v>2.9999999999999996</v>
      </c>
      <c r="D41" s="15">
        <v>2.9999999999999996</v>
      </c>
    </row>
    <row r="42" spans="1:4" x14ac:dyDescent="0.25">
      <c r="A42" s="8" t="s">
        <v>74</v>
      </c>
      <c r="B42" s="9">
        <v>0</v>
      </c>
      <c r="C42" s="10">
        <v>0</v>
      </c>
      <c r="D42" s="11">
        <v>0</v>
      </c>
    </row>
    <row r="43" spans="1:4" x14ac:dyDescent="0.25">
      <c r="A43" s="8" t="s">
        <v>75</v>
      </c>
      <c r="B43" s="9">
        <v>0</v>
      </c>
      <c r="C43" s="10">
        <v>1.0000000000000002</v>
      </c>
      <c r="D43" s="11">
        <v>1.0000000000000002</v>
      </c>
    </row>
    <row r="44" spans="1:4" x14ac:dyDescent="0.25">
      <c r="A44" s="8" t="s">
        <v>76</v>
      </c>
      <c r="B44" s="13">
        <v>0</v>
      </c>
      <c r="C44" s="14">
        <v>0</v>
      </c>
      <c r="D44" s="15">
        <v>0</v>
      </c>
    </row>
    <row r="45" spans="1:4" x14ac:dyDescent="0.25">
      <c r="A45" s="8" t="s">
        <v>77</v>
      </c>
      <c r="B45" s="9">
        <v>0</v>
      </c>
      <c r="C45" s="10">
        <v>0</v>
      </c>
      <c r="D45" s="11">
        <v>0</v>
      </c>
    </row>
    <row r="46" spans="1:4" x14ac:dyDescent="0.25">
      <c r="A46" s="8" t="s">
        <v>78</v>
      </c>
      <c r="B46" s="13">
        <v>0</v>
      </c>
      <c r="C46" s="14">
        <v>0</v>
      </c>
      <c r="D46" s="15">
        <v>0</v>
      </c>
    </row>
    <row r="47" spans="1:4" x14ac:dyDescent="0.25">
      <c r="A47" s="8" t="s">
        <v>79</v>
      </c>
      <c r="B47" s="9">
        <v>0</v>
      </c>
      <c r="C47" s="10">
        <v>0</v>
      </c>
      <c r="D47" s="11">
        <v>0</v>
      </c>
    </row>
    <row r="48" spans="1:4" x14ac:dyDescent="0.25">
      <c r="A48" s="8" t="s">
        <v>80</v>
      </c>
      <c r="B48" s="13">
        <v>3</v>
      </c>
      <c r="C48" s="14">
        <v>8</v>
      </c>
      <c r="D48" s="15">
        <v>11</v>
      </c>
    </row>
    <row r="49" spans="1:4" x14ac:dyDescent="0.25">
      <c r="A49" s="8" t="s">
        <v>81</v>
      </c>
      <c r="B49" s="9">
        <v>0</v>
      </c>
      <c r="C49" s="10">
        <v>0</v>
      </c>
      <c r="D49" s="11">
        <v>0</v>
      </c>
    </row>
    <row r="50" spans="1:4" x14ac:dyDescent="0.25">
      <c r="A50" s="8" t="s">
        <v>82</v>
      </c>
      <c r="B50" s="9">
        <v>8</v>
      </c>
      <c r="C50" s="10">
        <v>9</v>
      </c>
      <c r="D50" s="11">
        <v>17</v>
      </c>
    </row>
    <row r="51" spans="1:4" x14ac:dyDescent="0.25">
      <c r="A51" s="8" t="s">
        <v>83</v>
      </c>
      <c r="B51" s="13">
        <v>4</v>
      </c>
      <c r="C51" s="14">
        <v>15</v>
      </c>
      <c r="D51" s="15">
        <v>18.999999999999996</v>
      </c>
    </row>
    <row r="52" spans="1:4" x14ac:dyDescent="0.25">
      <c r="A52" s="8" t="s">
        <v>84</v>
      </c>
      <c r="B52" s="9">
        <v>0</v>
      </c>
      <c r="C52" s="10">
        <v>0</v>
      </c>
      <c r="D52" s="11">
        <v>0</v>
      </c>
    </row>
    <row r="53" spans="1:4" x14ac:dyDescent="0.25">
      <c r="A53" s="8" t="s">
        <v>85</v>
      </c>
      <c r="B53" s="9" t="s">
        <v>49</v>
      </c>
      <c r="C53" s="10" t="s">
        <v>49</v>
      </c>
      <c r="D53" s="11" t="s">
        <v>49</v>
      </c>
    </row>
    <row r="54" spans="1:4" x14ac:dyDescent="0.25">
      <c r="A54" s="8" t="s">
        <v>86</v>
      </c>
      <c r="B54" s="9">
        <v>5</v>
      </c>
      <c r="C54" s="10">
        <v>4</v>
      </c>
      <c r="D54" s="11">
        <v>9</v>
      </c>
    </row>
    <row r="55" spans="1:4" x14ac:dyDescent="0.25">
      <c r="A55" s="8" t="s">
        <v>87</v>
      </c>
      <c r="B55" s="9">
        <v>3</v>
      </c>
      <c r="C55" s="10">
        <v>4.0000000000000009</v>
      </c>
      <c r="D55" s="11">
        <v>7</v>
      </c>
    </row>
    <row r="56" spans="1:4" x14ac:dyDescent="0.25">
      <c r="A56" s="8" t="s">
        <v>88</v>
      </c>
      <c r="B56" s="9">
        <v>0</v>
      </c>
      <c r="C56" s="10">
        <v>0</v>
      </c>
      <c r="D56" s="11">
        <v>0</v>
      </c>
    </row>
    <row r="57" spans="1:4" x14ac:dyDescent="0.25">
      <c r="A57" s="8" t="s">
        <v>89</v>
      </c>
      <c r="B57" s="9">
        <v>20</v>
      </c>
      <c r="C57" s="10">
        <v>30</v>
      </c>
      <c r="D57" s="11">
        <v>50</v>
      </c>
    </row>
    <row r="58" spans="1:4" ht="15.75" thickBot="1" x14ac:dyDescent="0.3">
      <c r="A58" s="16" t="s">
        <v>43</v>
      </c>
      <c r="B58" s="17">
        <v>103.00000000000003</v>
      </c>
      <c r="C58" s="18">
        <v>262.99999999999989</v>
      </c>
      <c r="D58" s="19">
        <v>366.00000000000011</v>
      </c>
    </row>
  </sheetData>
  <mergeCells count="1">
    <mergeCell ref="B2:D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/>
  <dimension ref="A1:E58"/>
  <sheetViews>
    <sheetView workbookViewId="0">
      <selection activeCell="B5" sqref="B5:D58"/>
    </sheetView>
  </sheetViews>
  <sheetFormatPr baseColWidth="10" defaultRowHeight="15" x14ac:dyDescent="0.25"/>
  <cols>
    <col min="1" max="1" width="16.7109375" customWidth="1"/>
    <col min="5" max="5" width="49" bestFit="1" customWidth="1"/>
  </cols>
  <sheetData>
    <row r="1" spans="1:4" ht="15.75" thickBot="1" x14ac:dyDescent="0.3"/>
    <row r="2" spans="1:4" ht="54.75" customHeight="1" thickBot="1" x14ac:dyDescent="0.3">
      <c r="B2" s="80" t="s">
        <v>109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13">
        <v>212.00000000000003</v>
      </c>
      <c r="C5" s="14">
        <v>347</v>
      </c>
      <c r="D5" s="15">
        <v>559.00000000000023</v>
      </c>
    </row>
    <row r="6" spans="1:4" x14ac:dyDescent="0.25">
      <c r="A6" s="12" t="s">
        <v>93</v>
      </c>
      <c r="B6" s="13">
        <v>101.00000000000001</v>
      </c>
      <c r="C6" s="14">
        <v>152.00000000000003</v>
      </c>
      <c r="D6" s="15">
        <v>252.99999999999997</v>
      </c>
    </row>
    <row r="7" spans="1:4" x14ac:dyDescent="0.25">
      <c r="A7" s="8" t="s">
        <v>39</v>
      </c>
      <c r="B7" s="13">
        <v>139.00000000000006</v>
      </c>
      <c r="C7" s="14">
        <v>114.99999999999997</v>
      </c>
      <c r="D7" s="15">
        <v>254.00000000000009</v>
      </c>
    </row>
    <row r="8" spans="1:4" x14ac:dyDescent="0.25">
      <c r="A8" s="8" t="s">
        <v>40</v>
      </c>
      <c r="B8" s="13">
        <v>18</v>
      </c>
      <c r="C8" s="14">
        <v>21</v>
      </c>
      <c r="D8" s="15">
        <v>39</v>
      </c>
    </row>
    <row r="9" spans="1:4" x14ac:dyDescent="0.25">
      <c r="A9" s="8" t="s">
        <v>41</v>
      </c>
      <c r="B9" s="13">
        <v>44</v>
      </c>
      <c r="C9" s="14">
        <v>32.999999999999993</v>
      </c>
      <c r="D9" s="15">
        <v>77.000000000000014</v>
      </c>
    </row>
    <row r="10" spans="1:4" x14ac:dyDescent="0.25">
      <c r="A10" s="8" t="s">
        <v>42</v>
      </c>
      <c r="B10" s="13">
        <v>60</v>
      </c>
      <c r="C10" s="14">
        <v>95</v>
      </c>
      <c r="D10" s="15">
        <v>155</v>
      </c>
    </row>
    <row r="11" spans="1:4" ht="15.75" thickBot="1" x14ac:dyDescent="0.3">
      <c r="A11" s="16" t="s">
        <v>43</v>
      </c>
      <c r="B11" s="17">
        <v>574.00000000000011</v>
      </c>
      <c r="C11" s="18">
        <v>763</v>
      </c>
      <c r="D11" s="19">
        <v>1337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482</v>
      </c>
      <c r="C13" s="14">
        <v>676.99999999999977</v>
      </c>
      <c r="D13" s="15">
        <v>1158.9999999999998</v>
      </c>
    </row>
    <row r="14" spans="1:4" x14ac:dyDescent="0.25">
      <c r="A14" s="8" t="s">
        <v>46</v>
      </c>
      <c r="B14" s="9">
        <v>92</v>
      </c>
      <c r="C14" s="10">
        <v>85.999999999999986</v>
      </c>
      <c r="D14" s="11">
        <v>178</v>
      </c>
    </row>
    <row r="15" spans="1:4" ht="15.75" thickBot="1" x14ac:dyDescent="0.3">
      <c r="A15" s="16" t="s">
        <v>43</v>
      </c>
      <c r="B15" s="17">
        <v>574.00000000000011</v>
      </c>
      <c r="C15" s="18">
        <v>763</v>
      </c>
      <c r="D15" s="19">
        <v>1337</v>
      </c>
    </row>
    <row r="16" spans="1:4" x14ac:dyDescent="0.25">
      <c r="A16" s="24" t="s">
        <v>95</v>
      </c>
      <c r="B16" s="13"/>
      <c r="C16" s="14"/>
      <c r="D16" s="15"/>
    </row>
    <row r="17" spans="1:5" x14ac:dyDescent="0.25">
      <c r="A17" s="8" t="s">
        <v>48</v>
      </c>
      <c r="B17" s="9">
        <v>4</v>
      </c>
      <c r="C17" s="10">
        <v>14</v>
      </c>
      <c r="D17" s="11">
        <v>18</v>
      </c>
      <c r="E17">
        <f>+B17+C17-D17</f>
        <v>0</v>
      </c>
    </row>
    <row r="18" spans="1:5" x14ac:dyDescent="0.25">
      <c r="A18" s="8" t="s">
        <v>50</v>
      </c>
      <c r="B18" s="13">
        <v>14</v>
      </c>
      <c r="C18" s="14">
        <v>22</v>
      </c>
      <c r="D18" s="15">
        <v>36</v>
      </c>
    </row>
    <row r="19" spans="1:5" x14ac:dyDescent="0.25">
      <c r="A19" s="8" t="s">
        <v>51</v>
      </c>
      <c r="B19" s="9">
        <v>4</v>
      </c>
      <c r="C19" s="10">
        <v>2</v>
      </c>
      <c r="D19" s="11">
        <v>6</v>
      </c>
    </row>
    <row r="20" spans="1:5" x14ac:dyDescent="0.25">
      <c r="A20" s="8" t="s">
        <v>52</v>
      </c>
      <c r="B20" s="9">
        <v>43</v>
      </c>
      <c r="C20" s="10">
        <v>64</v>
      </c>
      <c r="D20" s="11">
        <v>107</v>
      </c>
    </row>
    <row r="21" spans="1:5" x14ac:dyDescent="0.25">
      <c r="A21" s="8" t="s">
        <v>53</v>
      </c>
      <c r="B21" s="9">
        <v>33</v>
      </c>
      <c r="C21" s="10">
        <v>46</v>
      </c>
      <c r="D21" s="11">
        <v>79</v>
      </c>
    </row>
    <row r="22" spans="1:5" x14ac:dyDescent="0.25">
      <c r="A22" s="8" t="s">
        <v>54</v>
      </c>
      <c r="B22" s="9">
        <v>2</v>
      </c>
      <c r="C22" s="10">
        <v>4</v>
      </c>
      <c r="D22" s="11">
        <v>6</v>
      </c>
    </row>
    <row r="23" spans="1:5" x14ac:dyDescent="0.25">
      <c r="A23" s="8" t="s">
        <v>55</v>
      </c>
      <c r="B23" s="9">
        <v>1</v>
      </c>
      <c r="C23" s="10">
        <v>0</v>
      </c>
      <c r="D23" s="11">
        <v>1</v>
      </c>
    </row>
    <row r="24" spans="1:5" x14ac:dyDescent="0.25">
      <c r="A24" s="8" t="s">
        <v>56</v>
      </c>
      <c r="B24" s="13">
        <v>5</v>
      </c>
      <c r="C24" s="14">
        <v>12</v>
      </c>
      <c r="D24" s="15">
        <v>17</v>
      </c>
    </row>
    <row r="25" spans="1:5" x14ac:dyDescent="0.25">
      <c r="A25" s="8" t="s">
        <v>57</v>
      </c>
      <c r="B25" s="9">
        <v>1</v>
      </c>
      <c r="C25" s="10">
        <v>2</v>
      </c>
      <c r="D25" s="11">
        <v>3</v>
      </c>
    </row>
    <row r="26" spans="1:5" x14ac:dyDescent="0.25">
      <c r="A26" s="8" t="s">
        <v>58</v>
      </c>
      <c r="B26" s="9">
        <v>0</v>
      </c>
      <c r="C26" s="10">
        <v>3</v>
      </c>
      <c r="D26" s="11">
        <v>3</v>
      </c>
    </row>
    <row r="27" spans="1:5" x14ac:dyDescent="0.25">
      <c r="A27" s="8" t="s">
        <v>59</v>
      </c>
      <c r="B27" s="9">
        <v>99</v>
      </c>
      <c r="C27" s="10">
        <v>73</v>
      </c>
      <c r="D27" s="11">
        <v>172</v>
      </c>
    </row>
    <row r="28" spans="1:5" x14ac:dyDescent="0.25">
      <c r="A28" s="8" t="s">
        <v>60</v>
      </c>
      <c r="B28" s="9">
        <v>0</v>
      </c>
      <c r="C28" s="10">
        <v>1</v>
      </c>
      <c r="D28" s="11">
        <v>1</v>
      </c>
    </row>
    <row r="29" spans="1:5" x14ac:dyDescent="0.25">
      <c r="A29" s="8" t="s">
        <v>61</v>
      </c>
      <c r="B29" s="9">
        <v>1</v>
      </c>
      <c r="C29" s="10">
        <v>2</v>
      </c>
      <c r="D29" s="11">
        <v>3</v>
      </c>
    </row>
    <row r="30" spans="1:5" x14ac:dyDescent="0.25">
      <c r="A30" s="8" t="s">
        <v>62</v>
      </c>
      <c r="B30" s="9">
        <v>1</v>
      </c>
      <c r="C30" s="10">
        <v>1</v>
      </c>
      <c r="D30" s="11">
        <v>2</v>
      </c>
    </row>
    <row r="31" spans="1:5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5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3</v>
      </c>
      <c r="C33" s="10">
        <v>0</v>
      </c>
      <c r="D33" s="11">
        <v>3</v>
      </c>
    </row>
    <row r="34" spans="1:4" x14ac:dyDescent="0.25">
      <c r="A34" s="8" t="s">
        <v>66</v>
      </c>
      <c r="B34" s="13">
        <v>15</v>
      </c>
      <c r="C34" s="14">
        <v>6</v>
      </c>
      <c r="D34" s="15">
        <v>21</v>
      </c>
    </row>
    <row r="35" spans="1:4" x14ac:dyDescent="0.25">
      <c r="A35" s="8" t="s">
        <v>67</v>
      </c>
      <c r="B35" s="9">
        <v>14</v>
      </c>
      <c r="C35" s="10">
        <v>15</v>
      </c>
      <c r="D35" s="11">
        <v>29</v>
      </c>
    </row>
    <row r="36" spans="1:4" x14ac:dyDescent="0.25">
      <c r="A36" s="8" t="s">
        <v>68</v>
      </c>
      <c r="B36" s="13">
        <v>3</v>
      </c>
      <c r="C36" s="14">
        <v>12</v>
      </c>
      <c r="D36" s="15">
        <v>15</v>
      </c>
    </row>
    <row r="37" spans="1:4" x14ac:dyDescent="0.25">
      <c r="A37" s="8" t="s">
        <v>69</v>
      </c>
      <c r="B37" s="9">
        <v>12</v>
      </c>
      <c r="C37" s="10">
        <v>6</v>
      </c>
      <c r="D37" s="11">
        <v>18</v>
      </c>
    </row>
    <row r="38" spans="1:4" x14ac:dyDescent="0.25">
      <c r="A38" s="8" t="s">
        <v>70</v>
      </c>
      <c r="B38" s="9">
        <v>0</v>
      </c>
      <c r="C38" s="10">
        <v>1</v>
      </c>
      <c r="D38" s="11">
        <v>1</v>
      </c>
    </row>
    <row r="39" spans="1:4" x14ac:dyDescent="0.25">
      <c r="A39" s="8" t="s">
        <v>71</v>
      </c>
      <c r="B39" s="9">
        <v>3</v>
      </c>
      <c r="C39" s="10">
        <v>2</v>
      </c>
      <c r="D39" s="11">
        <v>5</v>
      </c>
    </row>
    <row r="40" spans="1:4" x14ac:dyDescent="0.25">
      <c r="A40" s="8" t="s">
        <v>72</v>
      </c>
      <c r="B40" s="9">
        <v>0</v>
      </c>
      <c r="C40" s="10">
        <v>0</v>
      </c>
      <c r="D40" s="11">
        <v>0</v>
      </c>
    </row>
    <row r="41" spans="1:4" x14ac:dyDescent="0.25">
      <c r="A41" s="8" t="s">
        <v>73</v>
      </c>
      <c r="B41" s="13">
        <v>26.999999999999996</v>
      </c>
      <c r="C41" s="14">
        <v>12</v>
      </c>
      <c r="D41" s="15">
        <v>39.000000000000007</v>
      </c>
    </row>
    <row r="42" spans="1:4" x14ac:dyDescent="0.25">
      <c r="A42" s="8" t="s">
        <v>74</v>
      </c>
      <c r="B42" s="9">
        <v>1</v>
      </c>
      <c r="C42" s="10">
        <v>1</v>
      </c>
      <c r="D42" s="11">
        <v>2.0000000000000004</v>
      </c>
    </row>
    <row r="43" spans="1:4" x14ac:dyDescent="0.25">
      <c r="A43" s="8" t="s">
        <v>75</v>
      </c>
      <c r="B43" s="9">
        <v>8.0000000000000018</v>
      </c>
      <c r="C43" s="10">
        <v>5</v>
      </c>
      <c r="D43" s="11">
        <v>13</v>
      </c>
    </row>
    <row r="44" spans="1:4" x14ac:dyDescent="0.25">
      <c r="A44" s="8" t="s">
        <v>76</v>
      </c>
      <c r="B44" s="13">
        <v>3</v>
      </c>
      <c r="C44" s="14">
        <v>2</v>
      </c>
      <c r="D44" s="15">
        <v>5</v>
      </c>
    </row>
    <row r="45" spans="1:4" x14ac:dyDescent="0.25">
      <c r="A45" s="8" t="s">
        <v>77</v>
      </c>
      <c r="B45" s="9">
        <v>2</v>
      </c>
      <c r="C45" s="10">
        <v>11</v>
      </c>
      <c r="D45" s="11">
        <v>13</v>
      </c>
    </row>
    <row r="46" spans="1:4" x14ac:dyDescent="0.25">
      <c r="A46" s="8" t="s">
        <v>78</v>
      </c>
      <c r="B46" s="13">
        <v>3</v>
      </c>
      <c r="C46" s="14">
        <v>1</v>
      </c>
      <c r="D46" s="15">
        <v>4</v>
      </c>
    </row>
    <row r="47" spans="1:4" x14ac:dyDescent="0.25">
      <c r="A47" s="8" t="s">
        <v>79</v>
      </c>
      <c r="B47" s="9">
        <v>0</v>
      </c>
      <c r="C47" s="10">
        <v>1</v>
      </c>
      <c r="D47" s="11">
        <v>1</v>
      </c>
    </row>
    <row r="48" spans="1:4" x14ac:dyDescent="0.25">
      <c r="A48" s="8" t="s">
        <v>80</v>
      </c>
      <c r="B48" s="13">
        <v>24</v>
      </c>
      <c r="C48" s="14">
        <v>58</v>
      </c>
      <c r="D48" s="15">
        <v>82</v>
      </c>
    </row>
    <row r="49" spans="1:4" x14ac:dyDescent="0.25">
      <c r="A49" s="8" t="s">
        <v>81</v>
      </c>
      <c r="B49" s="9">
        <v>1</v>
      </c>
      <c r="C49" s="10">
        <v>3</v>
      </c>
      <c r="D49" s="11">
        <v>4</v>
      </c>
    </row>
    <row r="50" spans="1:4" x14ac:dyDescent="0.25">
      <c r="A50" s="8" t="s">
        <v>82</v>
      </c>
      <c r="B50" s="9">
        <v>15</v>
      </c>
      <c r="C50" s="10">
        <v>16</v>
      </c>
      <c r="D50" s="11">
        <v>31</v>
      </c>
    </row>
    <row r="51" spans="1:4" x14ac:dyDescent="0.25">
      <c r="A51" s="8" t="s">
        <v>83</v>
      </c>
      <c r="B51" s="13">
        <v>1</v>
      </c>
      <c r="C51" s="14">
        <v>6</v>
      </c>
      <c r="D51" s="15">
        <v>7</v>
      </c>
    </row>
    <row r="52" spans="1:4" x14ac:dyDescent="0.25">
      <c r="A52" s="8" t="s">
        <v>84</v>
      </c>
      <c r="B52" s="9">
        <v>19</v>
      </c>
      <c r="C52" s="10">
        <v>12</v>
      </c>
      <c r="D52" s="11">
        <v>31</v>
      </c>
    </row>
    <row r="53" spans="1:4" x14ac:dyDescent="0.25">
      <c r="A53" s="8" t="s">
        <v>85</v>
      </c>
      <c r="B53" s="9" t="s">
        <v>49</v>
      </c>
      <c r="C53" s="10" t="s">
        <v>49</v>
      </c>
      <c r="D53" s="11" t="s">
        <v>49</v>
      </c>
    </row>
    <row r="54" spans="1:4" x14ac:dyDescent="0.25">
      <c r="A54" s="8" t="s">
        <v>86</v>
      </c>
      <c r="B54" s="9">
        <v>161</v>
      </c>
      <c r="C54" s="10">
        <v>233</v>
      </c>
      <c r="D54" s="11">
        <v>394</v>
      </c>
    </row>
    <row r="55" spans="1:4" x14ac:dyDescent="0.25">
      <c r="A55" s="8" t="s">
        <v>87</v>
      </c>
      <c r="B55" s="13">
        <v>20</v>
      </c>
      <c r="C55" s="14">
        <v>18.000000000000004</v>
      </c>
      <c r="D55" s="15">
        <v>38</v>
      </c>
    </row>
    <row r="56" spans="1:4" x14ac:dyDescent="0.25">
      <c r="A56" s="8" t="s">
        <v>88</v>
      </c>
      <c r="B56" s="9">
        <v>10</v>
      </c>
      <c r="C56" s="10">
        <v>5</v>
      </c>
      <c r="D56" s="11">
        <v>15</v>
      </c>
    </row>
    <row r="57" spans="1:4" x14ac:dyDescent="0.25">
      <c r="A57" s="8" t="s">
        <v>89</v>
      </c>
      <c r="B57" s="9">
        <v>21</v>
      </c>
      <c r="C57" s="10">
        <v>91</v>
      </c>
      <c r="D57" s="11">
        <v>112</v>
      </c>
    </row>
    <row r="58" spans="1:4" ht="15.75" thickBot="1" x14ac:dyDescent="0.3">
      <c r="A58" s="16" t="s">
        <v>43</v>
      </c>
      <c r="B58" s="17">
        <v>574.00000000000011</v>
      </c>
      <c r="C58" s="18">
        <v>763</v>
      </c>
      <c r="D58" s="19">
        <v>1337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/>
  <dimension ref="A1:D58"/>
  <sheetViews>
    <sheetView workbookViewId="0">
      <selection activeCell="B5" sqref="B5:D58"/>
    </sheetView>
  </sheetViews>
  <sheetFormatPr baseColWidth="10" defaultRowHeight="15" x14ac:dyDescent="0.25"/>
  <cols>
    <col min="1" max="1" width="16.7109375" customWidth="1"/>
  </cols>
  <sheetData>
    <row r="1" spans="1:4" ht="15.75" thickBot="1" x14ac:dyDescent="0.3"/>
    <row r="2" spans="1:4" ht="54.75" customHeight="1" thickBot="1" x14ac:dyDescent="0.3">
      <c r="B2" s="80" t="s">
        <v>110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13">
        <v>69.999999999999986</v>
      </c>
      <c r="C5" s="14">
        <v>112</v>
      </c>
      <c r="D5" s="15">
        <v>182.00000000000003</v>
      </c>
    </row>
    <row r="6" spans="1:4" x14ac:dyDescent="0.25">
      <c r="A6" s="12" t="s">
        <v>93</v>
      </c>
      <c r="B6" s="13">
        <v>336</v>
      </c>
      <c r="C6" s="14">
        <v>369.99999999999994</v>
      </c>
      <c r="D6" s="15">
        <v>706</v>
      </c>
    </row>
    <row r="7" spans="1:4" x14ac:dyDescent="0.25">
      <c r="A7" s="8" t="s">
        <v>39</v>
      </c>
      <c r="B7" s="13">
        <v>151.00000000000006</v>
      </c>
      <c r="C7" s="14">
        <v>175.99999999999997</v>
      </c>
      <c r="D7" s="15">
        <v>326.99999999999994</v>
      </c>
    </row>
    <row r="8" spans="1:4" x14ac:dyDescent="0.25">
      <c r="A8" s="8" t="s">
        <v>40</v>
      </c>
      <c r="B8" s="13">
        <v>19</v>
      </c>
      <c r="C8" s="14">
        <v>24.000000000000007</v>
      </c>
      <c r="D8" s="15">
        <v>43</v>
      </c>
    </row>
    <row r="9" spans="1:4" x14ac:dyDescent="0.25">
      <c r="A9" s="8" t="s">
        <v>41</v>
      </c>
      <c r="B9" s="13">
        <v>14.000000000000002</v>
      </c>
      <c r="C9" s="14">
        <v>38</v>
      </c>
      <c r="D9" s="15">
        <v>52.000000000000007</v>
      </c>
    </row>
    <row r="10" spans="1:4" x14ac:dyDescent="0.25">
      <c r="A10" s="8" t="s">
        <v>42</v>
      </c>
      <c r="B10" s="13">
        <v>92.000000000000028</v>
      </c>
      <c r="C10" s="14">
        <v>61.000000000000007</v>
      </c>
      <c r="D10" s="15">
        <v>153</v>
      </c>
    </row>
    <row r="11" spans="1:4" ht="15.75" thickBot="1" x14ac:dyDescent="0.3">
      <c r="A11" s="16" t="s">
        <v>43</v>
      </c>
      <c r="B11" s="17">
        <v>682.00000000000023</v>
      </c>
      <c r="C11" s="18">
        <v>781.00000000000011</v>
      </c>
      <c r="D11" s="19">
        <v>1463.0000000000007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588.99999999999966</v>
      </c>
      <c r="C13" s="14">
        <v>694.99999999999955</v>
      </c>
      <c r="D13" s="15">
        <v>1284.0000000000007</v>
      </c>
    </row>
    <row r="14" spans="1:4" x14ac:dyDescent="0.25">
      <c r="A14" s="8" t="s">
        <v>46</v>
      </c>
      <c r="B14" s="9">
        <v>92.999999999999986</v>
      </c>
      <c r="C14" s="10">
        <v>85.999999999999972</v>
      </c>
      <c r="D14" s="11">
        <v>179.00000000000003</v>
      </c>
    </row>
    <row r="15" spans="1:4" ht="15.75" thickBot="1" x14ac:dyDescent="0.3">
      <c r="A15" s="16" t="s">
        <v>43</v>
      </c>
      <c r="B15" s="17">
        <v>682.00000000000023</v>
      </c>
      <c r="C15" s="18">
        <v>781.00000000000011</v>
      </c>
      <c r="D15" s="19">
        <v>1463.0000000000007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13">
        <v>16</v>
      </c>
      <c r="C17" s="14">
        <v>20.000000000000004</v>
      </c>
      <c r="D17" s="15">
        <v>36</v>
      </c>
    </row>
    <row r="18" spans="1:4" x14ac:dyDescent="0.25">
      <c r="A18" s="8" t="s">
        <v>50</v>
      </c>
      <c r="B18" s="13">
        <v>17</v>
      </c>
      <c r="C18" s="14">
        <v>30</v>
      </c>
      <c r="D18" s="15">
        <v>47</v>
      </c>
    </row>
    <row r="19" spans="1:4" x14ac:dyDescent="0.25">
      <c r="A19" s="8" t="s">
        <v>51</v>
      </c>
      <c r="B19" s="9">
        <v>4</v>
      </c>
      <c r="C19" s="10">
        <v>3</v>
      </c>
      <c r="D19" s="11">
        <v>7</v>
      </c>
    </row>
    <row r="20" spans="1:4" x14ac:dyDescent="0.25">
      <c r="A20" s="8" t="s">
        <v>52</v>
      </c>
      <c r="B20" s="9">
        <v>294</v>
      </c>
      <c r="C20" s="10">
        <v>306</v>
      </c>
      <c r="D20" s="11">
        <v>600</v>
      </c>
    </row>
    <row r="21" spans="1:4" x14ac:dyDescent="0.25">
      <c r="A21" s="8" t="s">
        <v>53</v>
      </c>
      <c r="B21" s="9">
        <v>5</v>
      </c>
      <c r="C21" s="10">
        <v>10</v>
      </c>
      <c r="D21" s="11">
        <v>15</v>
      </c>
    </row>
    <row r="22" spans="1:4" x14ac:dyDescent="0.25">
      <c r="A22" s="8" t="s">
        <v>54</v>
      </c>
      <c r="B22" s="9">
        <v>0</v>
      </c>
      <c r="C22" s="10">
        <v>1</v>
      </c>
      <c r="D22" s="11">
        <v>1</v>
      </c>
    </row>
    <row r="23" spans="1:4" x14ac:dyDescent="0.25">
      <c r="A23" s="8" t="s">
        <v>55</v>
      </c>
      <c r="B23" s="9">
        <v>0</v>
      </c>
      <c r="C23" s="10">
        <v>0</v>
      </c>
      <c r="D23" s="11">
        <v>0</v>
      </c>
    </row>
    <row r="24" spans="1:4" x14ac:dyDescent="0.25">
      <c r="A24" s="8" t="s">
        <v>56</v>
      </c>
      <c r="B24" s="13">
        <v>2.0000000000000004</v>
      </c>
      <c r="C24" s="14">
        <v>6</v>
      </c>
      <c r="D24" s="15">
        <v>8</v>
      </c>
    </row>
    <row r="25" spans="1:4" x14ac:dyDescent="0.25">
      <c r="A25" s="8" t="s">
        <v>57</v>
      </c>
      <c r="B25" s="9">
        <v>3</v>
      </c>
      <c r="C25" s="10">
        <v>7</v>
      </c>
      <c r="D25" s="11">
        <v>10</v>
      </c>
    </row>
    <row r="26" spans="1:4" x14ac:dyDescent="0.25">
      <c r="A26" s="8" t="s">
        <v>58</v>
      </c>
      <c r="B26" s="9">
        <v>0</v>
      </c>
      <c r="C26" s="10">
        <v>0</v>
      </c>
      <c r="D26" s="11">
        <v>0</v>
      </c>
    </row>
    <row r="27" spans="1:4" x14ac:dyDescent="0.25">
      <c r="A27" s="8" t="s">
        <v>59</v>
      </c>
      <c r="B27" s="9">
        <v>102</v>
      </c>
      <c r="C27" s="10">
        <v>97</v>
      </c>
      <c r="D27" s="11">
        <v>199</v>
      </c>
    </row>
    <row r="28" spans="1:4" x14ac:dyDescent="0.25">
      <c r="A28" s="8" t="s">
        <v>60</v>
      </c>
      <c r="B28" s="9">
        <v>0</v>
      </c>
      <c r="C28" s="10">
        <v>0</v>
      </c>
      <c r="D28" s="11">
        <v>0</v>
      </c>
    </row>
    <row r="29" spans="1:4" x14ac:dyDescent="0.25">
      <c r="A29" s="8" t="s">
        <v>61</v>
      </c>
      <c r="B29" s="9">
        <v>0</v>
      </c>
      <c r="C29" s="10">
        <v>0</v>
      </c>
      <c r="D29" s="11">
        <v>0</v>
      </c>
    </row>
    <row r="30" spans="1:4" x14ac:dyDescent="0.25">
      <c r="A30" s="8" t="s">
        <v>62</v>
      </c>
      <c r="B30" s="9">
        <v>2</v>
      </c>
      <c r="C30" s="10">
        <v>1</v>
      </c>
      <c r="D30" s="11">
        <v>3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0</v>
      </c>
      <c r="C33" s="10">
        <v>0</v>
      </c>
      <c r="D33" s="11">
        <v>0</v>
      </c>
    </row>
    <row r="34" spans="1:4" x14ac:dyDescent="0.25">
      <c r="A34" s="8" t="s">
        <v>66</v>
      </c>
      <c r="B34" s="13">
        <v>29</v>
      </c>
      <c r="C34" s="14">
        <v>48</v>
      </c>
      <c r="D34" s="15">
        <v>77</v>
      </c>
    </row>
    <row r="35" spans="1:4" x14ac:dyDescent="0.25">
      <c r="A35" s="8" t="s">
        <v>67</v>
      </c>
      <c r="B35" s="9">
        <v>13</v>
      </c>
      <c r="C35" s="10">
        <v>17</v>
      </c>
      <c r="D35" s="11">
        <v>30</v>
      </c>
    </row>
    <row r="36" spans="1:4" x14ac:dyDescent="0.25">
      <c r="A36" s="8" t="s">
        <v>68</v>
      </c>
      <c r="B36" s="13">
        <v>3</v>
      </c>
      <c r="C36" s="14">
        <v>11</v>
      </c>
      <c r="D36" s="15">
        <v>14</v>
      </c>
    </row>
    <row r="37" spans="1:4" x14ac:dyDescent="0.25">
      <c r="A37" s="8" t="s">
        <v>69</v>
      </c>
      <c r="B37" s="9">
        <v>9</v>
      </c>
      <c r="C37" s="10">
        <v>5</v>
      </c>
      <c r="D37" s="11">
        <v>14</v>
      </c>
    </row>
    <row r="38" spans="1:4" x14ac:dyDescent="0.25">
      <c r="A38" s="8" t="s">
        <v>70</v>
      </c>
      <c r="B38" s="9">
        <v>7</v>
      </c>
      <c r="C38" s="10">
        <v>7</v>
      </c>
      <c r="D38" s="11">
        <v>14</v>
      </c>
    </row>
    <row r="39" spans="1:4" x14ac:dyDescent="0.25">
      <c r="A39" s="8" t="s">
        <v>71</v>
      </c>
      <c r="B39" s="9">
        <v>0</v>
      </c>
      <c r="C39" s="10">
        <v>1</v>
      </c>
      <c r="D39" s="11">
        <v>1</v>
      </c>
    </row>
    <row r="40" spans="1:4" x14ac:dyDescent="0.25">
      <c r="A40" s="8" t="s">
        <v>72</v>
      </c>
      <c r="B40" s="9">
        <v>0</v>
      </c>
      <c r="C40" s="10">
        <v>0</v>
      </c>
      <c r="D40" s="11">
        <v>0</v>
      </c>
    </row>
    <row r="41" spans="1:4" x14ac:dyDescent="0.25">
      <c r="A41" s="8" t="s">
        <v>73</v>
      </c>
      <c r="B41" s="13">
        <v>5.0000000000000009</v>
      </c>
      <c r="C41" s="14">
        <v>2.9999999999999996</v>
      </c>
      <c r="D41" s="15">
        <v>8</v>
      </c>
    </row>
    <row r="42" spans="1:4" x14ac:dyDescent="0.25">
      <c r="A42" s="8" t="s">
        <v>74</v>
      </c>
      <c r="B42" s="9">
        <v>0</v>
      </c>
      <c r="C42" s="10">
        <v>15</v>
      </c>
      <c r="D42" s="11">
        <v>15</v>
      </c>
    </row>
    <row r="43" spans="1:4" x14ac:dyDescent="0.25">
      <c r="A43" s="8" t="s">
        <v>75</v>
      </c>
      <c r="B43" s="9">
        <v>4.0000000000000009</v>
      </c>
      <c r="C43" s="10">
        <v>4.0000000000000009</v>
      </c>
      <c r="D43" s="11">
        <v>8.0000000000000018</v>
      </c>
    </row>
    <row r="44" spans="1:4" x14ac:dyDescent="0.25">
      <c r="A44" s="8" t="s">
        <v>76</v>
      </c>
      <c r="B44" s="13">
        <v>0</v>
      </c>
      <c r="C44" s="14">
        <v>0</v>
      </c>
      <c r="D44" s="15">
        <v>0</v>
      </c>
    </row>
    <row r="45" spans="1:4" x14ac:dyDescent="0.25">
      <c r="A45" s="8" t="s">
        <v>77</v>
      </c>
      <c r="B45" s="9">
        <v>2</v>
      </c>
      <c r="C45" s="10">
        <v>12</v>
      </c>
      <c r="D45" s="11">
        <v>14</v>
      </c>
    </row>
    <row r="46" spans="1:4" x14ac:dyDescent="0.25">
      <c r="A46" s="8" t="s">
        <v>78</v>
      </c>
      <c r="B46" s="13">
        <v>3</v>
      </c>
      <c r="C46" s="14">
        <v>1</v>
      </c>
      <c r="D46" s="15">
        <v>4</v>
      </c>
    </row>
    <row r="47" spans="1:4" x14ac:dyDescent="0.25">
      <c r="A47" s="8" t="s">
        <v>79</v>
      </c>
      <c r="B47" s="9">
        <v>0</v>
      </c>
      <c r="C47" s="10">
        <v>3</v>
      </c>
      <c r="D47" s="11">
        <v>3</v>
      </c>
    </row>
    <row r="48" spans="1:4" x14ac:dyDescent="0.25">
      <c r="A48" s="8" t="s">
        <v>80</v>
      </c>
      <c r="B48" s="13">
        <v>2</v>
      </c>
      <c r="C48" s="14">
        <v>7</v>
      </c>
      <c r="D48" s="15">
        <v>9</v>
      </c>
    </row>
    <row r="49" spans="1:4" x14ac:dyDescent="0.25">
      <c r="A49" s="8" t="s">
        <v>81</v>
      </c>
      <c r="B49" s="9">
        <v>0</v>
      </c>
      <c r="C49" s="10">
        <v>2</v>
      </c>
      <c r="D49" s="11">
        <v>2</v>
      </c>
    </row>
    <row r="50" spans="1:4" x14ac:dyDescent="0.25">
      <c r="A50" s="8" t="s">
        <v>82</v>
      </c>
      <c r="B50" s="9">
        <v>17</v>
      </c>
      <c r="C50" s="10">
        <v>20</v>
      </c>
      <c r="D50" s="11">
        <v>37</v>
      </c>
    </row>
    <row r="51" spans="1:4" x14ac:dyDescent="0.25">
      <c r="A51" s="8" t="s">
        <v>83</v>
      </c>
      <c r="B51" s="13">
        <v>55</v>
      </c>
      <c r="C51" s="14">
        <v>20</v>
      </c>
      <c r="D51" s="15">
        <v>75</v>
      </c>
    </row>
    <row r="52" spans="1:4" x14ac:dyDescent="0.25">
      <c r="A52" s="8" t="s">
        <v>84</v>
      </c>
      <c r="B52" s="9">
        <v>18</v>
      </c>
      <c r="C52" s="10">
        <v>12</v>
      </c>
      <c r="D52" s="11">
        <v>30</v>
      </c>
    </row>
    <row r="53" spans="1:4" x14ac:dyDescent="0.25">
      <c r="A53" s="8" t="s">
        <v>85</v>
      </c>
      <c r="B53" s="9" t="s">
        <v>49</v>
      </c>
      <c r="C53" s="10" t="s">
        <v>49</v>
      </c>
      <c r="D53" s="11" t="s">
        <v>49</v>
      </c>
    </row>
    <row r="54" spans="1:4" x14ac:dyDescent="0.25">
      <c r="A54" s="8" t="s">
        <v>86</v>
      </c>
      <c r="B54" s="9">
        <v>34</v>
      </c>
      <c r="C54" s="10">
        <v>22</v>
      </c>
      <c r="D54" s="11">
        <v>56</v>
      </c>
    </row>
    <row r="55" spans="1:4" x14ac:dyDescent="0.25">
      <c r="A55" s="8" t="s">
        <v>87</v>
      </c>
      <c r="B55" s="9">
        <v>10</v>
      </c>
      <c r="C55" s="10">
        <v>10</v>
      </c>
      <c r="D55" s="11">
        <v>20</v>
      </c>
    </row>
    <row r="56" spans="1:4" x14ac:dyDescent="0.25">
      <c r="A56" s="8" t="s">
        <v>88</v>
      </c>
      <c r="B56" s="9">
        <v>17</v>
      </c>
      <c r="C56" s="10">
        <v>17</v>
      </c>
      <c r="D56" s="11">
        <v>34</v>
      </c>
    </row>
    <row r="57" spans="1:4" x14ac:dyDescent="0.25">
      <c r="A57" s="8" t="s">
        <v>89</v>
      </c>
      <c r="B57" s="13">
        <v>9</v>
      </c>
      <c r="C57" s="14">
        <v>63</v>
      </c>
      <c r="D57" s="15">
        <v>72</v>
      </c>
    </row>
    <row r="58" spans="1:4" ht="15.75" thickBot="1" x14ac:dyDescent="0.3">
      <c r="A58" s="16" t="s">
        <v>43</v>
      </c>
      <c r="B58" s="17">
        <v>682.00000000000023</v>
      </c>
      <c r="C58" s="18">
        <v>781.00000000000011</v>
      </c>
      <c r="D58" s="19">
        <v>1463.0000000000007</v>
      </c>
    </row>
  </sheetData>
  <mergeCells count="1">
    <mergeCell ref="B2:D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/>
  <dimension ref="A1:D58"/>
  <sheetViews>
    <sheetView workbookViewId="0">
      <selection activeCell="B5" sqref="B5:D58"/>
    </sheetView>
  </sheetViews>
  <sheetFormatPr baseColWidth="10" defaultRowHeight="15" x14ac:dyDescent="0.25"/>
  <cols>
    <col min="1" max="1" width="16.7109375" customWidth="1"/>
  </cols>
  <sheetData>
    <row r="1" spans="1:4" ht="15.75" thickBot="1" x14ac:dyDescent="0.3"/>
    <row r="2" spans="1:4" ht="54.75" customHeight="1" thickBot="1" x14ac:dyDescent="0.3">
      <c r="B2" s="80" t="s">
        <v>111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13">
        <v>40.000000000000007</v>
      </c>
      <c r="C5" s="14">
        <v>45.000000000000007</v>
      </c>
      <c r="D5" s="15">
        <v>84.999999999999986</v>
      </c>
    </row>
    <row r="6" spans="1:4" x14ac:dyDescent="0.25">
      <c r="A6" s="12" t="s">
        <v>93</v>
      </c>
      <c r="B6" s="13">
        <v>176.99999999999997</v>
      </c>
      <c r="C6" s="14">
        <v>130.99999999999997</v>
      </c>
      <c r="D6" s="15">
        <v>308.00000000000011</v>
      </c>
    </row>
    <row r="7" spans="1:4" x14ac:dyDescent="0.25">
      <c r="A7" s="8" t="s">
        <v>39</v>
      </c>
      <c r="B7" s="13">
        <v>169.99999999999997</v>
      </c>
      <c r="C7" s="14">
        <v>104.00000000000001</v>
      </c>
      <c r="D7" s="15">
        <v>273.99999999999994</v>
      </c>
    </row>
    <row r="8" spans="1:4" x14ac:dyDescent="0.25">
      <c r="A8" s="8" t="s">
        <v>40</v>
      </c>
      <c r="B8" s="13">
        <v>8</v>
      </c>
      <c r="C8" s="14">
        <v>3</v>
      </c>
      <c r="D8" s="15">
        <v>11</v>
      </c>
    </row>
    <row r="9" spans="1:4" x14ac:dyDescent="0.25">
      <c r="A9" s="8" t="s">
        <v>41</v>
      </c>
      <c r="B9" s="13">
        <v>22.000000000000011</v>
      </c>
      <c r="C9" s="14">
        <v>22.999999999999989</v>
      </c>
      <c r="D9" s="15">
        <v>45.000000000000007</v>
      </c>
    </row>
    <row r="10" spans="1:4" x14ac:dyDescent="0.25">
      <c r="A10" s="8" t="s">
        <v>42</v>
      </c>
      <c r="B10" s="13">
        <v>26.000000000000004</v>
      </c>
      <c r="C10" s="14">
        <v>41</v>
      </c>
      <c r="D10" s="15">
        <v>67</v>
      </c>
    </row>
    <row r="11" spans="1:4" ht="15.75" thickBot="1" x14ac:dyDescent="0.3">
      <c r="A11" s="16" t="s">
        <v>43</v>
      </c>
      <c r="B11" s="17">
        <v>442.99999999999994</v>
      </c>
      <c r="C11" s="18">
        <v>347.00000000000006</v>
      </c>
      <c r="D11" s="19">
        <v>790.00000000000023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267.00000000000017</v>
      </c>
      <c r="C13" s="14">
        <v>228.99999999999991</v>
      </c>
      <c r="D13" s="15">
        <v>496.00000000000017</v>
      </c>
    </row>
    <row r="14" spans="1:4" x14ac:dyDescent="0.25">
      <c r="A14" s="8" t="s">
        <v>46</v>
      </c>
      <c r="B14" s="9">
        <v>175.99999999999997</v>
      </c>
      <c r="C14" s="10">
        <v>118.00000000000004</v>
      </c>
      <c r="D14" s="11">
        <v>294</v>
      </c>
    </row>
    <row r="15" spans="1:4" ht="15.75" thickBot="1" x14ac:dyDescent="0.3">
      <c r="A15" s="16" t="s">
        <v>43</v>
      </c>
      <c r="B15" s="17">
        <v>442.99999999999994</v>
      </c>
      <c r="C15" s="18">
        <v>347.00000000000006</v>
      </c>
      <c r="D15" s="19">
        <v>790.00000000000023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13">
        <v>6</v>
      </c>
      <c r="C17" s="14">
        <v>6.9999999999999991</v>
      </c>
      <c r="D17" s="15">
        <v>12.999999999999998</v>
      </c>
    </row>
    <row r="18" spans="1:4" x14ac:dyDescent="0.25">
      <c r="A18" s="8" t="s">
        <v>50</v>
      </c>
      <c r="B18" s="13">
        <v>21</v>
      </c>
      <c r="C18" s="14">
        <v>33</v>
      </c>
      <c r="D18" s="15">
        <v>54</v>
      </c>
    </row>
    <row r="19" spans="1:4" x14ac:dyDescent="0.25">
      <c r="A19" s="8" t="s">
        <v>51</v>
      </c>
      <c r="B19" s="9">
        <v>2</v>
      </c>
      <c r="C19" s="10">
        <v>2</v>
      </c>
      <c r="D19" s="11">
        <v>4</v>
      </c>
    </row>
    <row r="20" spans="1:4" x14ac:dyDescent="0.25">
      <c r="A20" s="8" t="s">
        <v>52</v>
      </c>
      <c r="B20" s="13">
        <v>128.00000000000003</v>
      </c>
      <c r="C20" s="14">
        <v>67.000000000000014</v>
      </c>
      <c r="D20" s="15">
        <v>195</v>
      </c>
    </row>
    <row r="21" spans="1:4" x14ac:dyDescent="0.25">
      <c r="A21" s="8" t="s">
        <v>53</v>
      </c>
      <c r="B21" s="9">
        <v>10</v>
      </c>
      <c r="C21" s="10">
        <v>8</v>
      </c>
      <c r="D21" s="11">
        <v>18</v>
      </c>
    </row>
    <row r="22" spans="1:4" x14ac:dyDescent="0.25">
      <c r="A22" s="8" t="s">
        <v>54</v>
      </c>
      <c r="B22" s="9">
        <v>6</v>
      </c>
      <c r="C22" s="10">
        <v>7</v>
      </c>
      <c r="D22" s="11">
        <v>13</v>
      </c>
    </row>
    <row r="23" spans="1:4" x14ac:dyDescent="0.25">
      <c r="A23" s="8" t="s">
        <v>55</v>
      </c>
      <c r="B23" s="9">
        <v>4</v>
      </c>
      <c r="C23" s="10">
        <v>7</v>
      </c>
      <c r="D23" s="11">
        <v>11</v>
      </c>
    </row>
    <row r="24" spans="1:4" x14ac:dyDescent="0.25">
      <c r="A24" s="8" t="s">
        <v>56</v>
      </c>
      <c r="B24" s="13">
        <v>16</v>
      </c>
      <c r="C24" s="14">
        <v>6</v>
      </c>
      <c r="D24" s="15">
        <v>22</v>
      </c>
    </row>
    <row r="25" spans="1:4" x14ac:dyDescent="0.25">
      <c r="A25" s="8" t="s">
        <v>57</v>
      </c>
      <c r="B25" s="9">
        <v>0</v>
      </c>
      <c r="C25" s="10">
        <v>3</v>
      </c>
      <c r="D25" s="11">
        <v>3</v>
      </c>
    </row>
    <row r="26" spans="1:4" x14ac:dyDescent="0.25">
      <c r="A26" s="8" t="s">
        <v>58</v>
      </c>
      <c r="B26" s="9">
        <v>6</v>
      </c>
      <c r="C26" s="10">
        <v>5</v>
      </c>
      <c r="D26" s="11">
        <v>11</v>
      </c>
    </row>
    <row r="27" spans="1:4" x14ac:dyDescent="0.25">
      <c r="A27" s="8" t="s">
        <v>59</v>
      </c>
      <c r="B27" s="9">
        <v>0</v>
      </c>
      <c r="C27" s="10">
        <v>0</v>
      </c>
      <c r="D27" s="11">
        <v>0</v>
      </c>
    </row>
    <row r="28" spans="1:4" x14ac:dyDescent="0.25">
      <c r="A28" s="8" t="s">
        <v>60</v>
      </c>
      <c r="B28" s="9">
        <v>2</v>
      </c>
      <c r="C28" s="10">
        <v>3</v>
      </c>
      <c r="D28" s="11">
        <v>5</v>
      </c>
    </row>
    <row r="29" spans="1:4" x14ac:dyDescent="0.25">
      <c r="A29" s="8" t="s">
        <v>61</v>
      </c>
      <c r="B29" s="9">
        <v>114</v>
      </c>
      <c r="C29" s="10">
        <v>49</v>
      </c>
      <c r="D29" s="11">
        <v>163</v>
      </c>
    </row>
    <row r="30" spans="1:4" x14ac:dyDescent="0.25">
      <c r="A30" s="8" t="s">
        <v>62</v>
      </c>
      <c r="B30" s="9">
        <v>0</v>
      </c>
      <c r="C30" s="10">
        <v>1</v>
      </c>
      <c r="D30" s="11">
        <v>1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7</v>
      </c>
      <c r="C33" s="10">
        <v>6</v>
      </c>
      <c r="D33" s="11">
        <v>13</v>
      </c>
    </row>
    <row r="34" spans="1:4" x14ac:dyDescent="0.25">
      <c r="A34" s="8" t="s">
        <v>66</v>
      </c>
      <c r="B34" s="13">
        <v>14</v>
      </c>
      <c r="C34" s="14">
        <v>19</v>
      </c>
      <c r="D34" s="15">
        <v>33</v>
      </c>
    </row>
    <row r="35" spans="1:4" x14ac:dyDescent="0.25">
      <c r="A35" s="8" t="s">
        <v>67</v>
      </c>
      <c r="B35" s="9">
        <v>11</v>
      </c>
      <c r="C35" s="10">
        <v>12</v>
      </c>
      <c r="D35" s="11">
        <v>23</v>
      </c>
    </row>
    <row r="36" spans="1:4" x14ac:dyDescent="0.25">
      <c r="A36" s="8" t="s">
        <v>68</v>
      </c>
      <c r="B36" s="13">
        <v>3</v>
      </c>
      <c r="C36" s="14">
        <v>2</v>
      </c>
      <c r="D36" s="15">
        <v>5</v>
      </c>
    </row>
    <row r="37" spans="1:4" x14ac:dyDescent="0.25">
      <c r="A37" s="8" t="s">
        <v>69</v>
      </c>
      <c r="B37" s="9">
        <v>2</v>
      </c>
      <c r="C37" s="10">
        <v>1</v>
      </c>
      <c r="D37" s="11">
        <v>3</v>
      </c>
    </row>
    <row r="38" spans="1:4" x14ac:dyDescent="0.25">
      <c r="A38" s="8" t="s">
        <v>70</v>
      </c>
      <c r="B38" s="9">
        <v>3</v>
      </c>
      <c r="C38" s="10">
        <v>0</v>
      </c>
      <c r="D38" s="11">
        <v>3</v>
      </c>
    </row>
    <row r="39" spans="1:4" x14ac:dyDescent="0.25">
      <c r="A39" s="8" t="s">
        <v>71</v>
      </c>
      <c r="B39" s="9">
        <v>0</v>
      </c>
      <c r="C39" s="10">
        <v>0</v>
      </c>
      <c r="D39" s="11">
        <v>0</v>
      </c>
    </row>
    <row r="40" spans="1:4" x14ac:dyDescent="0.25">
      <c r="A40" s="8" t="s">
        <v>72</v>
      </c>
      <c r="B40" s="9">
        <v>0</v>
      </c>
      <c r="C40" s="10">
        <v>0</v>
      </c>
      <c r="D40" s="11">
        <v>0</v>
      </c>
    </row>
    <row r="41" spans="1:4" x14ac:dyDescent="0.25">
      <c r="A41" s="8" t="s">
        <v>73</v>
      </c>
      <c r="B41" s="13">
        <v>13</v>
      </c>
      <c r="C41" s="14">
        <v>8</v>
      </c>
      <c r="D41" s="15">
        <v>21.000000000000004</v>
      </c>
    </row>
    <row r="42" spans="1:4" x14ac:dyDescent="0.25">
      <c r="A42" s="8" t="s">
        <v>74</v>
      </c>
      <c r="B42" s="9">
        <v>1</v>
      </c>
      <c r="C42" s="10">
        <v>10</v>
      </c>
      <c r="D42" s="11">
        <v>11</v>
      </c>
    </row>
    <row r="43" spans="1:4" x14ac:dyDescent="0.25">
      <c r="A43" s="8" t="s">
        <v>75</v>
      </c>
      <c r="B43" s="9">
        <v>1</v>
      </c>
      <c r="C43" s="10">
        <v>1</v>
      </c>
      <c r="D43" s="11">
        <v>2</v>
      </c>
    </row>
    <row r="44" spans="1:4" x14ac:dyDescent="0.25">
      <c r="A44" s="8" t="s">
        <v>76</v>
      </c>
      <c r="B44" s="13">
        <v>1</v>
      </c>
      <c r="C44" s="14">
        <v>0</v>
      </c>
      <c r="D44" s="15">
        <v>1</v>
      </c>
    </row>
    <row r="45" spans="1:4" x14ac:dyDescent="0.25">
      <c r="A45" s="8" t="s">
        <v>77</v>
      </c>
      <c r="B45" s="9">
        <v>0</v>
      </c>
      <c r="C45" s="10">
        <v>0</v>
      </c>
      <c r="D45" s="11">
        <v>0</v>
      </c>
    </row>
    <row r="46" spans="1:4" x14ac:dyDescent="0.25">
      <c r="A46" s="8" t="s">
        <v>78</v>
      </c>
      <c r="B46" s="13">
        <v>6</v>
      </c>
      <c r="C46" s="14">
        <v>4.0000000000000009</v>
      </c>
      <c r="D46" s="15">
        <v>10</v>
      </c>
    </row>
    <row r="47" spans="1:4" x14ac:dyDescent="0.25">
      <c r="A47" s="8" t="s">
        <v>79</v>
      </c>
      <c r="B47" s="9">
        <v>0</v>
      </c>
      <c r="C47" s="10">
        <v>0</v>
      </c>
      <c r="D47" s="11">
        <v>0</v>
      </c>
    </row>
    <row r="48" spans="1:4" x14ac:dyDescent="0.25">
      <c r="A48" s="8" t="s">
        <v>80</v>
      </c>
      <c r="B48" s="13">
        <v>6</v>
      </c>
      <c r="C48" s="14">
        <v>16</v>
      </c>
      <c r="D48" s="15">
        <v>22</v>
      </c>
    </row>
    <row r="49" spans="1:4" x14ac:dyDescent="0.25">
      <c r="A49" s="8" t="s">
        <v>81</v>
      </c>
      <c r="B49" s="9">
        <v>0</v>
      </c>
      <c r="C49" s="10">
        <v>0</v>
      </c>
      <c r="D49" s="11">
        <v>0</v>
      </c>
    </row>
    <row r="50" spans="1:4" x14ac:dyDescent="0.25">
      <c r="A50" s="8" t="s">
        <v>82</v>
      </c>
      <c r="B50" s="9">
        <v>0</v>
      </c>
      <c r="C50" s="10">
        <v>1</v>
      </c>
      <c r="D50" s="11">
        <v>1</v>
      </c>
    </row>
    <row r="51" spans="1:4" x14ac:dyDescent="0.25">
      <c r="A51" s="8" t="s">
        <v>83</v>
      </c>
      <c r="B51" s="13">
        <v>20</v>
      </c>
      <c r="C51" s="14">
        <v>23.000000000000004</v>
      </c>
      <c r="D51" s="15">
        <v>43</v>
      </c>
    </row>
    <row r="52" spans="1:4" x14ac:dyDescent="0.25">
      <c r="A52" s="8" t="s">
        <v>84</v>
      </c>
      <c r="B52" s="9">
        <v>0</v>
      </c>
      <c r="C52" s="10">
        <v>1</v>
      </c>
      <c r="D52" s="11">
        <v>1</v>
      </c>
    </row>
    <row r="53" spans="1:4" x14ac:dyDescent="0.25">
      <c r="A53" s="8" t="s">
        <v>85</v>
      </c>
      <c r="B53" s="9" t="s">
        <v>49</v>
      </c>
      <c r="C53" s="10" t="s">
        <v>49</v>
      </c>
      <c r="D53" s="11" t="s">
        <v>49</v>
      </c>
    </row>
    <row r="54" spans="1:4" x14ac:dyDescent="0.25">
      <c r="A54" s="8" t="s">
        <v>86</v>
      </c>
      <c r="B54" s="9">
        <v>15.000000000000004</v>
      </c>
      <c r="C54" s="10">
        <v>14</v>
      </c>
      <c r="D54" s="11">
        <v>29.000000000000004</v>
      </c>
    </row>
    <row r="55" spans="1:4" x14ac:dyDescent="0.25">
      <c r="A55" s="8" t="s">
        <v>87</v>
      </c>
      <c r="B55" s="9">
        <v>16</v>
      </c>
      <c r="C55" s="10">
        <v>15</v>
      </c>
      <c r="D55" s="11">
        <v>30.999999999999996</v>
      </c>
    </row>
    <row r="56" spans="1:4" x14ac:dyDescent="0.25">
      <c r="A56" s="8" t="s">
        <v>88</v>
      </c>
      <c r="B56" s="9">
        <v>6</v>
      </c>
      <c r="C56" s="10">
        <v>10</v>
      </c>
      <c r="D56" s="11">
        <v>16</v>
      </c>
    </row>
    <row r="57" spans="1:4" x14ac:dyDescent="0.25">
      <c r="A57" s="8" t="s">
        <v>89</v>
      </c>
      <c r="B57" s="13">
        <v>3</v>
      </c>
      <c r="C57" s="14">
        <v>6</v>
      </c>
      <c r="D57" s="15">
        <v>9</v>
      </c>
    </row>
    <row r="58" spans="1:4" ht="15.75" thickBot="1" x14ac:dyDescent="0.3">
      <c r="A58" s="16" t="s">
        <v>43</v>
      </c>
      <c r="B58" s="17">
        <v>442.99999999999994</v>
      </c>
      <c r="C58" s="18">
        <v>347.00000000000006</v>
      </c>
      <c r="D58" s="19">
        <v>790.00000000000023</v>
      </c>
    </row>
  </sheetData>
  <mergeCells count="1">
    <mergeCell ref="B2:D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"/>
  <dimension ref="A1:D58"/>
  <sheetViews>
    <sheetView workbookViewId="0">
      <selection activeCell="B5" sqref="B5:D58"/>
    </sheetView>
  </sheetViews>
  <sheetFormatPr baseColWidth="10" defaultRowHeight="15" x14ac:dyDescent="0.25"/>
  <cols>
    <col min="1" max="1" width="16.7109375" customWidth="1"/>
  </cols>
  <sheetData>
    <row r="1" spans="1:4" ht="15.75" thickBot="1" x14ac:dyDescent="0.3"/>
    <row r="2" spans="1:4" ht="54.75" customHeight="1" thickBot="1" x14ac:dyDescent="0.3">
      <c r="B2" s="80" t="s">
        <v>112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13">
        <v>32.999999999999993</v>
      </c>
      <c r="C5" s="14">
        <v>29</v>
      </c>
      <c r="D5" s="15">
        <v>61.999999999999993</v>
      </c>
    </row>
    <row r="6" spans="1:4" x14ac:dyDescent="0.25">
      <c r="A6" s="12" t="s">
        <v>93</v>
      </c>
      <c r="B6" s="13">
        <v>99.999999999999957</v>
      </c>
      <c r="C6" s="14">
        <v>81.000000000000014</v>
      </c>
      <c r="D6" s="15">
        <v>180.99999999999997</v>
      </c>
    </row>
    <row r="7" spans="1:4" x14ac:dyDescent="0.25">
      <c r="A7" s="8" t="s">
        <v>39</v>
      </c>
      <c r="B7" s="13">
        <v>26</v>
      </c>
      <c r="C7" s="14">
        <v>38</v>
      </c>
      <c r="D7" s="15">
        <v>63.999999999999986</v>
      </c>
    </row>
    <row r="8" spans="1:4" x14ac:dyDescent="0.25">
      <c r="A8" s="8" t="s">
        <v>40</v>
      </c>
      <c r="B8" s="13">
        <v>5.0000000000000009</v>
      </c>
      <c r="C8" s="14">
        <v>2.9999999999999996</v>
      </c>
      <c r="D8" s="15">
        <v>8</v>
      </c>
    </row>
    <row r="9" spans="1:4" x14ac:dyDescent="0.25">
      <c r="A9" s="8" t="s">
        <v>41</v>
      </c>
      <c r="B9" s="13">
        <v>7.0000000000000009</v>
      </c>
      <c r="C9" s="14">
        <v>9.0000000000000018</v>
      </c>
      <c r="D9" s="15">
        <v>16.000000000000004</v>
      </c>
    </row>
    <row r="10" spans="1:4" x14ac:dyDescent="0.25">
      <c r="A10" s="8" t="s">
        <v>42</v>
      </c>
      <c r="B10" s="13">
        <v>6</v>
      </c>
      <c r="C10" s="14">
        <v>18.000000000000004</v>
      </c>
      <c r="D10" s="15">
        <v>24.000000000000011</v>
      </c>
    </row>
    <row r="11" spans="1:4" ht="15.75" thickBot="1" x14ac:dyDescent="0.3">
      <c r="A11" s="16" t="s">
        <v>43</v>
      </c>
      <c r="B11" s="17">
        <v>176.99999999999997</v>
      </c>
      <c r="C11" s="18">
        <v>178.00000000000006</v>
      </c>
      <c r="D11" s="19">
        <v>355.00000000000011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160.00000000000003</v>
      </c>
      <c r="C13" s="14">
        <v>151</v>
      </c>
      <c r="D13" s="15">
        <v>310.99999999999994</v>
      </c>
    </row>
    <row r="14" spans="1:4" x14ac:dyDescent="0.25">
      <c r="A14" s="8" t="s">
        <v>46</v>
      </c>
      <c r="B14" s="9">
        <v>17.000000000000004</v>
      </c>
      <c r="C14" s="10">
        <v>26.999999999999996</v>
      </c>
      <c r="D14" s="11">
        <v>43.999999999999972</v>
      </c>
    </row>
    <row r="15" spans="1:4" ht="15.75" thickBot="1" x14ac:dyDescent="0.3">
      <c r="A15" s="16" t="s">
        <v>43</v>
      </c>
      <c r="B15" s="17">
        <v>176.99999999999997</v>
      </c>
      <c r="C15" s="18">
        <v>178.00000000000006</v>
      </c>
      <c r="D15" s="19">
        <v>355.00000000000011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13">
        <v>3</v>
      </c>
      <c r="C17" s="14">
        <v>6</v>
      </c>
      <c r="D17" s="15">
        <v>9.0000000000000018</v>
      </c>
    </row>
    <row r="18" spans="1:4" x14ac:dyDescent="0.25">
      <c r="A18" s="8" t="s">
        <v>50</v>
      </c>
      <c r="B18" s="13">
        <v>6</v>
      </c>
      <c r="C18" s="14">
        <v>12</v>
      </c>
      <c r="D18" s="15">
        <v>18</v>
      </c>
    </row>
    <row r="19" spans="1:4" x14ac:dyDescent="0.25">
      <c r="A19" s="8" t="s">
        <v>51</v>
      </c>
      <c r="B19" s="13">
        <v>2</v>
      </c>
      <c r="C19" s="14">
        <v>2</v>
      </c>
      <c r="D19" s="15">
        <v>4</v>
      </c>
    </row>
    <row r="20" spans="1:4" x14ac:dyDescent="0.25">
      <c r="A20" s="8" t="s">
        <v>52</v>
      </c>
      <c r="B20" s="13">
        <v>75</v>
      </c>
      <c r="C20" s="14">
        <v>46</v>
      </c>
      <c r="D20" s="15">
        <v>121</v>
      </c>
    </row>
    <row r="21" spans="1:4" x14ac:dyDescent="0.25">
      <c r="A21" s="8" t="s">
        <v>53</v>
      </c>
      <c r="B21" s="9">
        <v>10</v>
      </c>
      <c r="C21" s="10">
        <v>8</v>
      </c>
      <c r="D21" s="11">
        <v>18</v>
      </c>
    </row>
    <row r="22" spans="1:4" x14ac:dyDescent="0.25">
      <c r="A22" s="8" t="s">
        <v>54</v>
      </c>
      <c r="B22" s="9">
        <v>0</v>
      </c>
      <c r="C22" s="10">
        <v>0</v>
      </c>
      <c r="D22" s="11">
        <v>0</v>
      </c>
    </row>
    <row r="23" spans="1:4" x14ac:dyDescent="0.25">
      <c r="A23" s="8" t="s">
        <v>55</v>
      </c>
      <c r="B23" s="9">
        <v>4</v>
      </c>
      <c r="C23" s="10">
        <v>7</v>
      </c>
      <c r="D23" s="11">
        <v>11</v>
      </c>
    </row>
    <row r="24" spans="1:4" x14ac:dyDescent="0.25">
      <c r="A24" s="8" t="s">
        <v>56</v>
      </c>
      <c r="B24" s="13">
        <v>4.0000000000000009</v>
      </c>
      <c r="C24" s="14">
        <v>2.0000000000000004</v>
      </c>
      <c r="D24" s="15">
        <v>6</v>
      </c>
    </row>
    <row r="25" spans="1:4" x14ac:dyDescent="0.25">
      <c r="A25" s="8" t="s">
        <v>57</v>
      </c>
      <c r="B25" s="9">
        <v>0</v>
      </c>
      <c r="C25" s="10">
        <v>3</v>
      </c>
      <c r="D25" s="11">
        <v>3</v>
      </c>
    </row>
    <row r="26" spans="1:4" x14ac:dyDescent="0.25">
      <c r="A26" s="8" t="s">
        <v>58</v>
      </c>
      <c r="B26" s="9">
        <v>0</v>
      </c>
      <c r="C26" s="10">
        <v>2</v>
      </c>
      <c r="D26" s="11">
        <v>2</v>
      </c>
    </row>
    <row r="27" spans="1:4" x14ac:dyDescent="0.25">
      <c r="A27" s="8" t="s">
        <v>59</v>
      </c>
      <c r="B27" s="9">
        <v>0</v>
      </c>
      <c r="C27" s="10">
        <v>0</v>
      </c>
      <c r="D27" s="11">
        <v>0</v>
      </c>
    </row>
    <row r="28" spans="1:4" x14ac:dyDescent="0.25">
      <c r="A28" s="8" t="s">
        <v>60</v>
      </c>
      <c r="B28" s="9">
        <v>1</v>
      </c>
      <c r="C28" s="10">
        <v>2</v>
      </c>
      <c r="D28" s="11">
        <v>3</v>
      </c>
    </row>
    <row r="29" spans="1:4" x14ac:dyDescent="0.25">
      <c r="A29" s="8" t="s">
        <v>61</v>
      </c>
      <c r="B29" s="9">
        <v>4</v>
      </c>
      <c r="C29" s="10">
        <v>3</v>
      </c>
      <c r="D29" s="11">
        <v>7</v>
      </c>
    </row>
    <row r="30" spans="1:4" x14ac:dyDescent="0.25">
      <c r="A30" s="8" t="s">
        <v>62</v>
      </c>
      <c r="B30" s="9">
        <v>0</v>
      </c>
      <c r="C30" s="10">
        <v>0</v>
      </c>
      <c r="D30" s="11">
        <v>0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1</v>
      </c>
      <c r="C33" s="10">
        <v>2</v>
      </c>
      <c r="D33" s="11">
        <v>3</v>
      </c>
    </row>
    <row r="34" spans="1:4" x14ac:dyDescent="0.25">
      <c r="A34" s="8" t="s">
        <v>66</v>
      </c>
      <c r="B34" s="13">
        <v>14</v>
      </c>
      <c r="C34" s="14">
        <v>19</v>
      </c>
      <c r="D34" s="15">
        <v>33</v>
      </c>
    </row>
    <row r="35" spans="1:4" x14ac:dyDescent="0.25">
      <c r="A35" s="8" t="s">
        <v>67</v>
      </c>
      <c r="B35" s="9">
        <v>2</v>
      </c>
      <c r="C35" s="10">
        <v>5</v>
      </c>
      <c r="D35" s="11">
        <v>7</v>
      </c>
    </row>
    <row r="36" spans="1:4" x14ac:dyDescent="0.25">
      <c r="A36" s="8" t="s">
        <v>68</v>
      </c>
      <c r="B36" s="13">
        <v>2</v>
      </c>
      <c r="C36" s="14">
        <v>2</v>
      </c>
      <c r="D36" s="15">
        <v>4</v>
      </c>
    </row>
    <row r="37" spans="1:4" x14ac:dyDescent="0.25">
      <c r="A37" s="8" t="s">
        <v>69</v>
      </c>
      <c r="B37" s="9">
        <v>0</v>
      </c>
      <c r="C37" s="10">
        <v>1</v>
      </c>
      <c r="D37" s="11">
        <v>1</v>
      </c>
    </row>
    <row r="38" spans="1:4" x14ac:dyDescent="0.25">
      <c r="A38" s="8" t="s">
        <v>70</v>
      </c>
      <c r="B38" s="9">
        <v>3</v>
      </c>
      <c r="C38" s="10">
        <v>0</v>
      </c>
      <c r="D38" s="11">
        <v>3</v>
      </c>
    </row>
    <row r="39" spans="1:4" x14ac:dyDescent="0.25">
      <c r="A39" s="8" t="s">
        <v>71</v>
      </c>
      <c r="B39" s="9">
        <v>0</v>
      </c>
      <c r="C39" s="10">
        <v>0</v>
      </c>
      <c r="D39" s="11">
        <v>0</v>
      </c>
    </row>
    <row r="40" spans="1:4" x14ac:dyDescent="0.25">
      <c r="A40" s="8" t="s">
        <v>72</v>
      </c>
      <c r="B40" s="9">
        <v>0</v>
      </c>
      <c r="C40" s="10">
        <v>0</v>
      </c>
      <c r="D40" s="11">
        <v>0</v>
      </c>
    </row>
    <row r="41" spans="1:4" x14ac:dyDescent="0.25">
      <c r="A41" s="8" t="s">
        <v>73</v>
      </c>
      <c r="B41" s="13">
        <v>2</v>
      </c>
      <c r="C41" s="14">
        <v>4</v>
      </c>
      <c r="D41" s="15">
        <v>6</v>
      </c>
    </row>
    <row r="42" spans="1:4" x14ac:dyDescent="0.25">
      <c r="A42" s="8" t="s">
        <v>74</v>
      </c>
      <c r="B42" s="9">
        <v>1</v>
      </c>
      <c r="C42" s="10">
        <v>4</v>
      </c>
      <c r="D42" s="11">
        <v>5</v>
      </c>
    </row>
    <row r="43" spans="1:4" x14ac:dyDescent="0.25">
      <c r="A43" s="8" t="s">
        <v>75</v>
      </c>
      <c r="B43" s="9">
        <v>1</v>
      </c>
      <c r="C43" s="10">
        <v>0</v>
      </c>
      <c r="D43" s="11">
        <v>1</v>
      </c>
    </row>
    <row r="44" spans="1:4" x14ac:dyDescent="0.25">
      <c r="A44" s="8" t="s">
        <v>76</v>
      </c>
      <c r="B44" s="13">
        <v>0</v>
      </c>
      <c r="C44" s="14">
        <v>0</v>
      </c>
      <c r="D44" s="15">
        <v>0</v>
      </c>
    </row>
    <row r="45" spans="1:4" x14ac:dyDescent="0.25">
      <c r="A45" s="8" t="s">
        <v>77</v>
      </c>
      <c r="B45" s="9">
        <v>0</v>
      </c>
      <c r="C45" s="10">
        <v>0</v>
      </c>
      <c r="D45" s="11">
        <v>0</v>
      </c>
    </row>
    <row r="46" spans="1:4" x14ac:dyDescent="0.25">
      <c r="A46" s="8" t="s">
        <v>78</v>
      </c>
      <c r="B46" s="13">
        <v>3</v>
      </c>
      <c r="C46" s="14">
        <v>1</v>
      </c>
      <c r="D46" s="15">
        <v>4</v>
      </c>
    </row>
    <row r="47" spans="1:4" x14ac:dyDescent="0.25">
      <c r="A47" s="8" t="s">
        <v>79</v>
      </c>
      <c r="B47" s="9">
        <v>0</v>
      </c>
      <c r="C47" s="10">
        <v>0</v>
      </c>
      <c r="D47" s="11">
        <v>0</v>
      </c>
    </row>
    <row r="48" spans="1:4" x14ac:dyDescent="0.25">
      <c r="A48" s="8" t="s">
        <v>80</v>
      </c>
      <c r="B48" s="13">
        <v>6</v>
      </c>
      <c r="C48" s="14">
        <v>16</v>
      </c>
      <c r="D48" s="15">
        <v>22</v>
      </c>
    </row>
    <row r="49" spans="1:4" x14ac:dyDescent="0.25">
      <c r="A49" s="8" t="s">
        <v>81</v>
      </c>
      <c r="B49" s="9">
        <v>0</v>
      </c>
      <c r="C49" s="10">
        <v>0</v>
      </c>
      <c r="D49" s="11">
        <v>0</v>
      </c>
    </row>
    <row r="50" spans="1:4" x14ac:dyDescent="0.25">
      <c r="A50" s="8" t="s">
        <v>82</v>
      </c>
      <c r="B50" s="9">
        <v>0</v>
      </c>
      <c r="C50" s="10">
        <v>1</v>
      </c>
      <c r="D50" s="11">
        <v>1</v>
      </c>
    </row>
    <row r="51" spans="1:4" x14ac:dyDescent="0.25">
      <c r="A51" s="8" t="s">
        <v>83</v>
      </c>
      <c r="B51" s="13">
        <v>0</v>
      </c>
      <c r="C51" s="14">
        <v>0</v>
      </c>
      <c r="D51" s="15">
        <v>0</v>
      </c>
    </row>
    <row r="52" spans="1:4" x14ac:dyDescent="0.25">
      <c r="A52" s="8" t="s">
        <v>84</v>
      </c>
      <c r="B52" s="9">
        <v>0</v>
      </c>
      <c r="C52" s="10">
        <v>1</v>
      </c>
      <c r="D52" s="11">
        <v>1</v>
      </c>
    </row>
    <row r="53" spans="1:4" x14ac:dyDescent="0.25">
      <c r="A53" s="8" t="s">
        <v>85</v>
      </c>
      <c r="B53" s="9" t="s">
        <v>49</v>
      </c>
      <c r="C53" s="10" t="s">
        <v>49</v>
      </c>
      <c r="D53" s="11" t="s">
        <v>49</v>
      </c>
    </row>
    <row r="54" spans="1:4" x14ac:dyDescent="0.25">
      <c r="A54" s="8" t="s">
        <v>86</v>
      </c>
      <c r="B54" s="9">
        <v>14</v>
      </c>
      <c r="C54" s="10">
        <v>10</v>
      </c>
      <c r="D54" s="11">
        <v>24</v>
      </c>
    </row>
    <row r="55" spans="1:4" x14ac:dyDescent="0.25">
      <c r="A55" s="8" t="s">
        <v>87</v>
      </c>
      <c r="B55" s="9">
        <v>16</v>
      </c>
      <c r="C55" s="10">
        <v>12.000000000000004</v>
      </c>
      <c r="D55" s="11">
        <v>28</v>
      </c>
    </row>
    <row r="56" spans="1:4" x14ac:dyDescent="0.25">
      <c r="A56" s="8" t="s">
        <v>88</v>
      </c>
      <c r="B56" s="9">
        <v>0</v>
      </c>
      <c r="C56" s="10">
        <v>3</v>
      </c>
      <c r="D56" s="11">
        <v>3</v>
      </c>
    </row>
    <row r="57" spans="1:4" x14ac:dyDescent="0.25">
      <c r="A57" s="8" t="s">
        <v>89</v>
      </c>
      <c r="B57" s="13">
        <v>3</v>
      </c>
      <c r="C57" s="14">
        <v>4</v>
      </c>
      <c r="D57" s="15">
        <v>7</v>
      </c>
    </row>
    <row r="58" spans="1:4" ht="15.75" thickBot="1" x14ac:dyDescent="0.3">
      <c r="A58" s="16" t="s">
        <v>43</v>
      </c>
      <c r="B58" s="17">
        <v>176.99999999999997</v>
      </c>
      <c r="C58" s="18">
        <v>178.00000000000006</v>
      </c>
      <c r="D58" s="19">
        <v>355.00000000000011</v>
      </c>
    </row>
  </sheetData>
  <mergeCells count="1">
    <mergeCell ref="B2:D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"/>
  <dimension ref="A1:D58"/>
  <sheetViews>
    <sheetView workbookViewId="0">
      <selection activeCell="B5" sqref="B5:D58"/>
    </sheetView>
  </sheetViews>
  <sheetFormatPr baseColWidth="10" defaultRowHeight="15" x14ac:dyDescent="0.25"/>
  <cols>
    <col min="1" max="1" width="16.7109375" customWidth="1"/>
  </cols>
  <sheetData>
    <row r="1" spans="1:4" ht="15.75" thickBot="1" x14ac:dyDescent="0.3"/>
    <row r="2" spans="1:4" ht="54.75" customHeight="1" thickBot="1" x14ac:dyDescent="0.3">
      <c r="B2" s="80" t="s">
        <v>113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9">
        <v>13</v>
      </c>
      <c r="C5" s="10">
        <v>20.000000000000004</v>
      </c>
      <c r="D5" s="11">
        <v>33</v>
      </c>
    </row>
    <row r="6" spans="1:4" x14ac:dyDescent="0.25">
      <c r="A6" s="12" t="s">
        <v>93</v>
      </c>
      <c r="B6" s="13">
        <v>345.99999999999989</v>
      </c>
      <c r="C6" s="14">
        <v>246.99999999999994</v>
      </c>
      <c r="D6" s="15">
        <v>593</v>
      </c>
    </row>
    <row r="7" spans="1:4" x14ac:dyDescent="0.25">
      <c r="A7" s="8" t="s">
        <v>39</v>
      </c>
      <c r="B7" s="13">
        <v>4</v>
      </c>
      <c r="C7" s="14">
        <v>0</v>
      </c>
      <c r="D7" s="15">
        <v>4</v>
      </c>
    </row>
    <row r="8" spans="1:4" x14ac:dyDescent="0.25">
      <c r="A8" s="8" t="s">
        <v>40</v>
      </c>
      <c r="B8" s="13">
        <v>8</v>
      </c>
      <c r="C8" s="14">
        <v>10</v>
      </c>
      <c r="D8" s="15">
        <v>18</v>
      </c>
    </row>
    <row r="9" spans="1:4" x14ac:dyDescent="0.25">
      <c r="A9" s="8" t="s">
        <v>41</v>
      </c>
      <c r="B9" s="13">
        <v>103.99999999999997</v>
      </c>
      <c r="C9" s="14">
        <v>91</v>
      </c>
      <c r="D9" s="15">
        <v>194.99999999999989</v>
      </c>
    </row>
    <row r="10" spans="1:4" x14ac:dyDescent="0.25">
      <c r="A10" s="8" t="s">
        <v>42</v>
      </c>
      <c r="B10" s="13">
        <v>33.000000000000014</v>
      </c>
      <c r="C10" s="14">
        <v>21</v>
      </c>
      <c r="D10" s="15">
        <v>54</v>
      </c>
    </row>
    <row r="11" spans="1:4" ht="15.75" thickBot="1" x14ac:dyDescent="0.3">
      <c r="A11" s="16" t="s">
        <v>43</v>
      </c>
      <c r="B11" s="17">
        <v>507.99999999999949</v>
      </c>
      <c r="C11" s="18">
        <v>389</v>
      </c>
      <c r="D11" s="19">
        <v>897.00000000000034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496.99999999999983</v>
      </c>
      <c r="C13" s="14">
        <v>376.00000000000006</v>
      </c>
      <c r="D13" s="15">
        <v>873</v>
      </c>
    </row>
    <row r="14" spans="1:4" x14ac:dyDescent="0.25">
      <c r="A14" s="8" t="s">
        <v>46</v>
      </c>
      <c r="B14" s="9">
        <v>11.000000000000002</v>
      </c>
      <c r="C14" s="10">
        <v>13</v>
      </c>
      <c r="D14" s="11">
        <v>24</v>
      </c>
    </row>
    <row r="15" spans="1:4" ht="15.75" thickBot="1" x14ac:dyDescent="0.3">
      <c r="A15" s="16" t="s">
        <v>43</v>
      </c>
      <c r="B15" s="17">
        <v>507.99999999999949</v>
      </c>
      <c r="C15" s="18">
        <v>389</v>
      </c>
      <c r="D15" s="19">
        <v>897.00000000000034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9">
        <v>0</v>
      </c>
      <c r="C17" s="10">
        <v>1</v>
      </c>
      <c r="D17" s="11">
        <v>1</v>
      </c>
    </row>
    <row r="18" spans="1:4" x14ac:dyDescent="0.25">
      <c r="A18" s="8" t="s">
        <v>50</v>
      </c>
      <c r="B18" s="13">
        <v>0</v>
      </c>
      <c r="C18" s="14">
        <v>0</v>
      </c>
      <c r="D18" s="15">
        <v>0</v>
      </c>
    </row>
    <row r="19" spans="1:4" x14ac:dyDescent="0.25">
      <c r="A19" s="8" t="s">
        <v>51</v>
      </c>
      <c r="B19" s="9">
        <v>1</v>
      </c>
      <c r="C19" s="10">
        <v>1</v>
      </c>
      <c r="D19" s="11">
        <v>2</v>
      </c>
    </row>
    <row r="20" spans="1:4" x14ac:dyDescent="0.25">
      <c r="A20" s="8" t="s">
        <v>52</v>
      </c>
      <c r="B20" s="9">
        <v>230.00000000000003</v>
      </c>
      <c r="C20" s="10">
        <v>168</v>
      </c>
      <c r="D20" s="11">
        <v>398</v>
      </c>
    </row>
    <row r="21" spans="1:4" x14ac:dyDescent="0.25">
      <c r="A21" s="8" t="s">
        <v>53</v>
      </c>
      <c r="B21" s="9">
        <v>113</v>
      </c>
      <c r="C21" s="10">
        <v>75</v>
      </c>
      <c r="D21" s="11">
        <v>188</v>
      </c>
    </row>
    <row r="22" spans="1:4" x14ac:dyDescent="0.25">
      <c r="A22" s="8" t="s">
        <v>54</v>
      </c>
      <c r="B22" s="9">
        <v>2</v>
      </c>
      <c r="C22" s="10">
        <v>2</v>
      </c>
      <c r="D22" s="11">
        <v>4</v>
      </c>
    </row>
    <row r="23" spans="1:4" x14ac:dyDescent="0.25">
      <c r="A23" s="8" t="s">
        <v>55</v>
      </c>
      <c r="B23" s="9">
        <v>0</v>
      </c>
      <c r="C23" s="10">
        <v>0</v>
      </c>
      <c r="D23" s="11">
        <v>0</v>
      </c>
    </row>
    <row r="24" spans="1:4" x14ac:dyDescent="0.25">
      <c r="A24" s="8" t="s">
        <v>56</v>
      </c>
      <c r="B24" s="13">
        <v>0</v>
      </c>
      <c r="C24" s="14">
        <v>0</v>
      </c>
      <c r="D24" s="15">
        <v>0</v>
      </c>
    </row>
    <row r="25" spans="1:4" x14ac:dyDescent="0.25">
      <c r="A25" s="8" t="s">
        <v>57</v>
      </c>
      <c r="B25" s="9">
        <v>0</v>
      </c>
      <c r="C25" s="10">
        <v>0</v>
      </c>
      <c r="D25" s="11">
        <v>0</v>
      </c>
    </row>
    <row r="26" spans="1:4" x14ac:dyDescent="0.25">
      <c r="A26" s="8" t="s">
        <v>58</v>
      </c>
      <c r="B26" s="9">
        <v>0</v>
      </c>
      <c r="C26" s="10">
        <v>0</v>
      </c>
      <c r="D26" s="11">
        <v>0</v>
      </c>
    </row>
    <row r="27" spans="1:4" x14ac:dyDescent="0.25">
      <c r="A27" s="8" t="s">
        <v>59</v>
      </c>
      <c r="B27" s="9">
        <v>0</v>
      </c>
      <c r="C27" s="10">
        <v>0</v>
      </c>
      <c r="D27" s="11">
        <v>0</v>
      </c>
    </row>
    <row r="28" spans="1:4" x14ac:dyDescent="0.25">
      <c r="A28" s="8" t="s">
        <v>60</v>
      </c>
      <c r="B28" s="9">
        <v>1</v>
      </c>
      <c r="C28" s="10">
        <v>0</v>
      </c>
      <c r="D28" s="11">
        <v>1</v>
      </c>
    </row>
    <row r="29" spans="1:4" x14ac:dyDescent="0.25">
      <c r="A29" s="8" t="s">
        <v>61</v>
      </c>
      <c r="B29" s="9">
        <v>0</v>
      </c>
      <c r="C29" s="10">
        <v>0</v>
      </c>
      <c r="D29" s="11">
        <v>0</v>
      </c>
    </row>
    <row r="30" spans="1:4" x14ac:dyDescent="0.25">
      <c r="A30" s="8" t="s">
        <v>62</v>
      </c>
      <c r="B30" s="9">
        <v>0</v>
      </c>
      <c r="C30" s="10">
        <v>0</v>
      </c>
      <c r="D30" s="11">
        <v>0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0</v>
      </c>
      <c r="C33" s="10">
        <v>0</v>
      </c>
      <c r="D33" s="11">
        <v>0</v>
      </c>
    </row>
    <row r="34" spans="1:4" x14ac:dyDescent="0.25">
      <c r="A34" s="8" t="s">
        <v>66</v>
      </c>
      <c r="B34" s="13">
        <v>3</v>
      </c>
      <c r="C34" s="14">
        <v>0</v>
      </c>
      <c r="D34" s="15">
        <v>3</v>
      </c>
    </row>
    <row r="35" spans="1:4" x14ac:dyDescent="0.25">
      <c r="A35" s="8" t="s">
        <v>67</v>
      </c>
      <c r="B35" s="9">
        <v>0</v>
      </c>
      <c r="C35" s="10">
        <v>0</v>
      </c>
      <c r="D35" s="11">
        <v>0</v>
      </c>
    </row>
    <row r="36" spans="1:4" x14ac:dyDescent="0.25">
      <c r="A36" s="8" t="s">
        <v>68</v>
      </c>
      <c r="B36" s="13">
        <v>0</v>
      </c>
      <c r="C36" s="14">
        <v>0</v>
      </c>
      <c r="D36" s="15">
        <v>0</v>
      </c>
    </row>
    <row r="37" spans="1:4" x14ac:dyDescent="0.25">
      <c r="A37" s="8" t="s">
        <v>69</v>
      </c>
      <c r="B37" s="9">
        <v>3</v>
      </c>
      <c r="C37" s="10">
        <v>2</v>
      </c>
      <c r="D37" s="11">
        <v>5</v>
      </c>
    </row>
    <row r="38" spans="1:4" x14ac:dyDescent="0.25">
      <c r="A38" s="8" t="s">
        <v>70</v>
      </c>
      <c r="B38" s="9">
        <v>5</v>
      </c>
      <c r="C38" s="10">
        <v>8</v>
      </c>
      <c r="D38" s="11">
        <v>13</v>
      </c>
    </row>
    <row r="39" spans="1:4" x14ac:dyDescent="0.25">
      <c r="A39" s="8" t="s">
        <v>71</v>
      </c>
      <c r="B39" s="9">
        <v>0</v>
      </c>
      <c r="C39" s="10">
        <v>0</v>
      </c>
      <c r="D39" s="11">
        <v>0</v>
      </c>
    </row>
    <row r="40" spans="1:4" x14ac:dyDescent="0.25">
      <c r="A40" s="8" t="s">
        <v>72</v>
      </c>
      <c r="B40" s="9">
        <v>0</v>
      </c>
      <c r="C40" s="10">
        <v>0</v>
      </c>
      <c r="D40" s="11">
        <v>0</v>
      </c>
    </row>
    <row r="41" spans="1:4" x14ac:dyDescent="0.25">
      <c r="A41" s="8" t="s">
        <v>73</v>
      </c>
      <c r="B41" s="13">
        <v>3</v>
      </c>
      <c r="C41" s="14">
        <v>0</v>
      </c>
      <c r="D41" s="15">
        <v>3</v>
      </c>
    </row>
    <row r="42" spans="1:4" x14ac:dyDescent="0.25">
      <c r="A42" s="8" t="s">
        <v>74</v>
      </c>
      <c r="B42" s="9">
        <v>0</v>
      </c>
      <c r="C42" s="10">
        <v>0</v>
      </c>
      <c r="D42" s="11">
        <v>0</v>
      </c>
    </row>
    <row r="43" spans="1:4" x14ac:dyDescent="0.25">
      <c r="A43" s="8" t="s">
        <v>75</v>
      </c>
      <c r="B43" s="9">
        <v>100.99999999999999</v>
      </c>
      <c r="C43" s="10">
        <v>91.000000000000014</v>
      </c>
      <c r="D43" s="11">
        <v>191.99999999999997</v>
      </c>
    </row>
    <row r="44" spans="1:4" x14ac:dyDescent="0.25">
      <c r="A44" s="8" t="s">
        <v>76</v>
      </c>
      <c r="B44" s="13">
        <v>0</v>
      </c>
      <c r="C44" s="14">
        <v>0</v>
      </c>
      <c r="D44" s="15">
        <v>0</v>
      </c>
    </row>
    <row r="45" spans="1:4" x14ac:dyDescent="0.25">
      <c r="A45" s="8" t="s">
        <v>77</v>
      </c>
      <c r="B45" s="9">
        <v>0</v>
      </c>
      <c r="C45" s="10">
        <v>0</v>
      </c>
      <c r="D45" s="11">
        <v>0</v>
      </c>
    </row>
    <row r="46" spans="1:4" x14ac:dyDescent="0.25">
      <c r="A46" s="8" t="s">
        <v>78</v>
      </c>
      <c r="B46" s="13">
        <v>0</v>
      </c>
      <c r="C46" s="14">
        <v>0</v>
      </c>
      <c r="D46" s="15">
        <v>0</v>
      </c>
    </row>
    <row r="47" spans="1:4" x14ac:dyDescent="0.25">
      <c r="A47" s="8" t="s">
        <v>79</v>
      </c>
      <c r="B47" s="9">
        <v>0</v>
      </c>
      <c r="C47" s="10">
        <v>0</v>
      </c>
      <c r="D47" s="11">
        <v>0</v>
      </c>
    </row>
    <row r="48" spans="1:4" x14ac:dyDescent="0.25">
      <c r="A48" s="8" t="s">
        <v>80</v>
      </c>
      <c r="B48" s="13">
        <v>28</v>
      </c>
      <c r="C48" s="14">
        <v>12</v>
      </c>
      <c r="D48" s="15">
        <v>40</v>
      </c>
    </row>
    <row r="49" spans="1:4" x14ac:dyDescent="0.25">
      <c r="A49" s="8" t="s">
        <v>81</v>
      </c>
      <c r="B49" s="9">
        <v>0</v>
      </c>
      <c r="C49" s="10">
        <v>0</v>
      </c>
      <c r="D49" s="11">
        <v>0</v>
      </c>
    </row>
    <row r="50" spans="1:4" x14ac:dyDescent="0.25">
      <c r="A50" s="8" t="s">
        <v>82</v>
      </c>
      <c r="B50" s="9">
        <v>5</v>
      </c>
      <c r="C50" s="10">
        <v>8</v>
      </c>
      <c r="D50" s="11">
        <v>13</v>
      </c>
    </row>
    <row r="51" spans="1:4" x14ac:dyDescent="0.25">
      <c r="A51" s="8" t="s">
        <v>83</v>
      </c>
      <c r="B51" s="13">
        <v>0</v>
      </c>
      <c r="C51" s="14">
        <v>1</v>
      </c>
      <c r="D51" s="15">
        <v>1</v>
      </c>
    </row>
    <row r="52" spans="1:4" x14ac:dyDescent="0.25">
      <c r="A52" s="8" t="s">
        <v>84</v>
      </c>
      <c r="B52" s="9">
        <v>0</v>
      </c>
      <c r="C52" s="10">
        <v>0</v>
      </c>
      <c r="D52" s="11">
        <v>0</v>
      </c>
    </row>
    <row r="53" spans="1:4" x14ac:dyDescent="0.25">
      <c r="A53" s="8" t="s">
        <v>85</v>
      </c>
      <c r="B53" s="9" t="s">
        <v>49</v>
      </c>
      <c r="C53" s="10" t="s">
        <v>49</v>
      </c>
      <c r="D53" s="11" t="s">
        <v>49</v>
      </c>
    </row>
    <row r="54" spans="1:4" x14ac:dyDescent="0.25">
      <c r="A54" s="8" t="s">
        <v>86</v>
      </c>
      <c r="B54" s="9">
        <v>2.9999999999999996</v>
      </c>
      <c r="C54" s="10">
        <v>0</v>
      </c>
      <c r="D54" s="11">
        <v>2.9999999999999996</v>
      </c>
    </row>
    <row r="55" spans="1:4" x14ac:dyDescent="0.25">
      <c r="A55" s="8" t="s">
        <v>87</v>
      </c>
      <c r="B55" s="9">
        <v>0</v>
      </c>
      <c r="C55" s="10">
        <v>0</v>
      </c>
      <c r="D55" s="11">
        <v>0</v>
      </c>
    </row>
    <row r="56" spans="1:4" x14ac:dyDescent="0.25">
      <c r="A56" s="8" t="s">
        <v>88</v>
      </c>
      <c r="B56" s="9">
        <v>0</v>
      </c>
      <c r="C56" s="10">
        <v>0</v>
      </c>
      <c r="D56" s="11">
        <v>0</v>
      </c>
    </row>
    <row r="57" spans="1:4" x14ac:dyDescent="0.25">
      <c r="A57" s="8" t="s">
        <v>89</v>
      </c>
      <c r="B57" s="9">
        <v>10</v>
      </c>
      <c r="C57" s="10">
        <v>20</v>
      </c>
      <c r="D57" s="11">
        <v>30</v>
      </c>
    </row>
    <row r="58" spans="1:4" ht="15.75" thickBot="1" x14ac:dyDescent="0.3">
      <c r="A58" s="16" t="s">
        <v>43</v>
      </c>
      <c r="B58" s="17">
        <v>507.99999999999949</v>
      </c>
      <c r="C58" s="18">
        <v>389</v>
      </c>
      <c r="D58" s="19">
        <v>897.00000000000034</v>
      </c>
    </row>
  </sheetData>
  <mergeCells count="1">
    <mergeCell ref="B2:D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"/>
  <dimension ref="A1:D58"/>
  <sheetViews>
    <sheetView workbookViewId="0">
      <selection activeCell="B5" sqref="B5:D58"/>
    </sheetView>
  </sheetViews>
  <sheetFormatPr baseColWidth="10" defaultRowHeight="15" x14ac:dyDescent="0.25"/>
  <cols>
    <col min="1" max="1" width="16.7109375" customWidth="1"/>
  </cols>
  <sheetData>
    <row r="1" spans="1:4" ht="15.75" thickBot="1" x14ac:dyDescent="0.3"/>
    <row r="2" spans="1:4" ht="54.75" customHeight="1" thickBot="1" x14ac:dyDescent="0.3">
      <c r="B2" s="80" t="s">
        <v>114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9">
        <v>24</v>
      </c>
      <c r="C5" s="10">
        <v>36</v>
      </c>
      <c r="D5" s="11">
        <v>60.000000000000007</v>
      </c>
    </row>
    <row r="6" spans="1:4" x14ac:dyDescent="0.25">
      <c r="A6" s="12" t="s">
        <v>93</v>
      </c>
      <c r="B6" s="13">
        <v>83.000000000000028</v>
      </c>
      <c r="C6" s="14">
        <v>80.000000000000014</v>
      </c>
      <c r="D6" s="15">
        <v>163</v>
      </c>
    </row>
    <row r="7" spans="1:4" x14ac:dyDescent="0.25">
      <c r="A7" s="8" t="s">
        <v>39</v>
      </c>
      <c r="B7" s="13">
        <v>20</v>
      </c>
      <c r="C7" s="14">
        <v>13</v>
      </c>
      <c r="D7" s="15">
        <v>33</v>
      </c>
    </row>
    <row r="8" spans="1:4" x14ac:dyDescent="0.25">
      <c r="A8" s="8" t="s">
        <v>40</v>
      </c>
      <c r="B8" s="13">
        <v>7.0000000000000018</v>
      </c>
      <c r="C8" s="14">
        <v>7.0000000000000018</v>
      </c>
      <c r="D8" s="15">
        <v>14.000000000000004</v>
      </c>
    </row>
    <row r="9" spans="1:4" x14ac:dyDescent="0.25">
      <c r="A9" s="8" t="s">
        <v>41</v>
      </c>
      <c r="B9" s="13">
        <v>0</v>
      </c>
      <c r="C9" s="14">
        <v>0</v>
      </c>
      <c r="D9" s="15">
        <v>0</v>
      </c>
    </row>
    <row r="10" spans="1:4" x14ac:dyDescent="0.25">
      <c r="A10" s="8" t="s">
        <v>42</v>
      </c>
      <c r="B10" s="13">
        <v>13</v>
      </c>
      <c r="C10" s="14">
        <v>16.000000000000004</v>
      </c>
      <c r="D10" s="15">
        <v>29.000000000000004</v>
      </c>
    </row>
    <row r="11" spans="1:4" ht="15.75" thickBot="1" x14ac:dyDescent="0.3">
      <c r="A11" s="16" t="s">
        <v>43</v>
      </c>
      <c r="B11" s="17">
        <v>147.0000000000002</v>
      </c>
      <c r="C11" s="18">
        <v>151.99999999999997</v>
      </c>
      <c r="D11" s="19">
        <v>299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136.00000000000006</v>
      </c>
      <c r="C13" s="14">
        <v>142.00000000000017</v>
      </c>
      <c r="D13" s="15">
        <v>278.00000000000017</v>
      </c>
    </row>
    <row r="14" spans="1:4" x14ac:dyDescent="0.25">
      <c r="A14" s="8" t="s">
        <v>46</v>
      </c>
      <c r="B14" s="9">
        <v>10.999999999999998</v>
      </c>
      <c r="C14" s="10">
        <v>9.9999999999999964</v>
      </c>
      <c r="D14" s="11">
        <v>21.000000000000004</v>
      </c>
    </row>
    <row r="15" spans="1:4" ht="15.75" thickBot="1" x14ac:dyDescent="0.3">
      <c r="A15" s="16" t="s">
        <v>43</v>
      </c>
      <c r="B15" s="17">
        <v>147.0000000000002</v>
      </c>
      <c r="C15" s="18">
        <v>151.99999999999997</v>
      </c>
      <c r="D15" s="19">
        <v>299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9">
        <v>0</v>
      </c>
      <c r="C17" s="10">
        <v>0</v>
      </c>
      <c r="D17" s="11">
        <v>0</v>
      </c>
    </row>
    <row r="18" spans="1:4" x14ac:dyDescent="0.25">
      <c r="A18" s="8" t="s">
        <v>50</v>
      </c>
      <c r="B18" s="13">
        <v>0</v>
      </c>
      <c r="C18" s="14">
        <v>0</v>
      </c>
      <c r="D18" s="15">
        <v>0</v>
      </c>
    </row>
    <row r="19" spans="1:4" x14ac:dyDescent="0.25">
      <c r="A19" s="8" t="s">
        <v>51</v>
      </c>
      <c r="B19" s="9">
        <v>0</v>
      </c>
      <c r="C19" s="10">
        <v>0</v>
      </c>
      <c r="D19" s="11">
        <v>0</v>
      </c>
    </row>
    <row r="20" spans="1:4" x14ac:dyDescent="0.25">
      <c r="A20" s="8" t="s">
        <v>52</v>
      </c>
      <c r="B20" s="9">
        <v>70.000000000000014</v>
      </c>
      <c r="C20" s="10">
        <v>34</v>
      </c>
      <c r="D20" s="11">
        <v>103.99999999999999</v>
      </c>
    </row>
    <row r="21" spans="1:4" x14ac:dyDescent="0.25">
      <c r="A21" s="8" t="s">
        <v>53</v>
      </c>
      <c r="B21" s="9">
        <v>12</v>
      </c>
      <c r="C21" s="10">
        <v>45</v>
      </c>
      <c r="D21" s="11">
        <v>57</v>
      </c>
    </row>
    <row r="22" spans="1:4" x14ac:dyDescent="0.25">
      <c r="A22" s="8" t="s">
        <v>54</v>
      </c>
      <c r="B22" s="9">
        <v>1</v>
      </c>
      <c r="C22" s="10">
        <v>1</v>
      </c>
      <c r="D22" s="11">
        <v>2</v>
      </c>
    </row>
    <row r="23" spans="1:4" x14ac:dyDescent="0.25">
      <c r="A23" s="8" t="s">
        <v>55</v>
      </c>
      <c r="B23" s="9">
        <v>0</v>
      </c>
      <c r="C23" s="10">
        <v>0</v>
      </c>
      <c r="D23" s="11">
        <v>0</v>
      </c>
    </row>
    <row r="24" spans="1:4" x14ac:dyDescent="0.25">
      <c r="A24" s="8" t="s">
        <v>56</v>
      </c>
      <c r="B24" s="13">
        <v>0</v>
      </c>
      <c r="C24" s="14">
        <v>0</v>
      </c>
      <c r="D24" s="15">
        <v>0</v>
      </c>
    </row>
    <row r="25" spans="1:4" x14ac:dyDescent="0.25">
      <c r="A25" s="8" t="s">
        <v>57</v>
      </c>
      <c r="B25" s="9">
        <v>0</v>
      </c>
      <c r="C25" s="10">
        <v>0</v>
      </c>
      <c r="D25" s="11">
        <v>0</v>
      </c>
    </row>
    <row r="26" spans="1:4" x14ac:dyDescent="0.25">
      <c r="A26" s="8" t="s">
        <v>58</v>
      </c>
      <c r="B26" s="9">
        <v>0</v>
      </c>
      <c r="C26" s="10">
        <v>0</v>
      </c>
      <c r="D26" s="11">
        <v>0</v>
      </c>
    </row>
    <row r="27" spans="1:4" x14ac:dyDescent="0.25">
      <c r="A27" s="8" t="s">
        <v>59</v>
      </c>
      <c r="B27" s="9">
        <v>0</v>
      </c>
      <c r="C27" s="10">
        <v>0</v>
      </c>
      <c r="D27" s="11">
        <v>0</v>
      </c>
    </row>
    <row r="28" spans="1:4" x14ac:dyDescent="0.25">
      <c r="A28" s="8" t="s">
        <v>60</v>
      </c>
      <c r="B28" s="9">
        <v>1</v>
      </c>
      <c r="C28" s="10">
        <v>1</v>
      </c>
      <c r="D28" s="11">
        <v>2</v>
      </c>
    </row>
    <row r="29" spans="1:4" x14ac:dyDescent="0.25">
      <c r="A29" s="8" t="s">
        <v>61</v>
      </c>
      <c r="B29" s="9">
        <v>0</v>
      </c>
      <c r="C29" s="10">
        <v>0</v>
      </c>
      <c r="D29" s="11">
        <v>0</v>
      </c>
    </row>
    <row r="30" spans="1:4" x14ac:dyDescent="0.25">
      <c r="A30" s="8" t="s">
        <v>62</v>
      </c>
      <c r="B30" s="9">
        <v>0</v>
      </c>
      <c r="C30" s="10">
        <v>0</v>
      </c>
      <c r="D30" s="11">
        <v>0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0</v>
      </c>
      <c r="C33" s="10">
        <v>0</v>
      </c>
      <c r="D33" s="11">
        <v>0</v>
      </c>
    </row>
    <row r="34" spans="1:4" x14ac:dyDescent="0.25">
      <c r="A34" s="8" t="s">
        <v>66</v>
      </c>
      <c r="B34" s="13">
        <v>17</v>
      </c>
      <c r="C34" s="14">
        <v>4</v>
      </c>
      <c r="D34" s="15">
        <v>21</v>
      </c>
    </row>
    <row r="35" spans="1:4" x14ac:dyDescent="0.25">
      <c r="A35" s="8" t="s">
        <v>67</v>
      </c>
      <c r="B35" s="9">
        <v>2</v>
      </c>
      <c r="C35" s="10">
        <v>8</v>
      </c>
      <c r="D35" s="11">
        <v>10</v>
      </c>
    </row>
    <row r="36" spans="1:4" x14ac:dyDescent="0.25">
      <c r="A36" s="8" t="s">
        <v>68</v>
      </c>
      <c r="B36" s="13">
        <v>0</v>
      </c>
      <c r="C36" s="14">
        <v>0</v>
      </c>
      <c r="D36" s="15">
        <v>0</v>
      </c>
    </row>
    <row r="37" spans="1:4" x14ac:dyDescent="0.25">
      <c r="A37" s="8" t="s">
        <v>69</v>
      </c>
      <c r="B37" s="9">
        <v>4</v>
      </c>
      <c r="C37" s="10">
        <v>3</v>
      </c>
      <c r="D37" s="11">
        <v>7</v>
      </c>
    </row>
    <row r="38" spans="1:4" x14ac:dyDescent="0.25">
      <c r="A38" s="8" t="s">
        <v>70</v>
      </c>
      <c r="B38" s="9">
        <v>3</v>
      </c>
      <c r="C38" s="10">
        <v>4</v>
      </c>
      <c r="D38" s="11">
        <v>7</v>
      </c>
    </row>
    <row r="39" spans="1:4" x14ac:dyDescent="0.25">
      <c r="A39" s="8" t="s">
        <v>71</v>
      </c>
      <c r="B39" s="9">
        <v>0</v>
      </c>
      <c r="C39" s="10">
        <v>0</v>
      </c>
      <c r="D39" s="11">
        <v>0</v>
      </c>
    </row>
    <row r="40" spans="1:4" x14ac:dyDescent="0.25">
      <c r="A40" s="8" t="s">
        <v>72</v>
      </c>
      <c r="B40" s="9">
        <v>0</v>
      </c>
      <c r="C40" s="10">
        <v>0</v>
      </c>
      <c r="D40" s="11">
        <v>0</v>
      </c>
    </row>
    <row r="41" spans="1:4" x14ac:dyDescent="0.25">
      <c r="A41" s="8" t="s">
        <v>73</v>
      </c>
      <c r="B41" s="13">
        <v>0</v>
      </c>
      <c r="C41" s="14">
        <v>0</v>
      </c>
      <c r="D41" s="15">
        <v>0</v>
      </c>
    </row>
    <row r="42" spans="1:4" x14ac:dyDescent="0.25">
      <c r="A42" s="8" t="s">
        <v>74</v>
      </c>
      <c r="B42" s="9">
        <v>0</v>
      </c>
      <c r="C42" s="10">
        <v>0</v>
      </c>
      <c r="D42" s="11">
        <v>0</v>
      </c>
    </row>
    <row r="43" spans="1:4" x14ac:dyDescent="0.25">
      <c r="A43" s="8" t="s">
        <v>75</v>
      </c>
      <c r="B43" s="9">
        <v>0</v>
      </c>
      <c r="C43" s="10">
        <v>0</v>
      </c>
      <c r="D43" s="11">
        <v>0</v>
      </c>
    </row>
    <row r="44" spans="1:4" x14ac:dyDescent="0.25">
      <c r="A44" s="8" t="s">
        <v>76</v>
      </c>
      <c r="B44" s="13">
        <v>0</v>
      </c>
      <c r="C44" s="14">
        <v>0</v>
      </c>
      <c r="D44" s="15">
        <v>0</v>
      </c>
    </row>
    <row r="45" spans="1:4" x14ac:dyDescent="0.25">
      <c r="A45" s="8" t="s">
        <v>77</v>
      </c>
      <c r="B45" s="9">
        <v>0</v>
      </c>
      <c r="C45" s="10">
        <v>0</v>
      </c>
      <c r="D45" s="11">
        <v>0</v>
      </c>
    </row>
    <row r="46" spans="1:4" x14ac:dyDescent="0.25">
      <c r="A46" s="8" t="s">
        <v>78</v>
      </c>
      <c r="B46" s="13">
        <v>0</v>
      </c>
      <c r="C46" s="14">
        <v>0</v>
      </c>
      <c r="D46" s="15">
        <v>0</v>
      </c>
    </row>
    <row r="47" spans="1:4" x14ac:dyDescent="0.25">
      <c r="A47" s="8" t="s">
        <v>79</v>
      </c>
      <c r="B47" s="9">
        <v>0</v>
      </c>
      <c r="C47" s="10">
        <v>0</v>
      </c>
      <c r="D47" s="11">
        <v>0</v>
      </c>
    </row>
    <row r="48" spans="1:4" x14ac:dyDescent="0.25">
      <c r="A48" s="8" t="s">
        <v>80</v>
      </c>
      <c r="B48" s="13">
        <v>3</v>
      </c>
      <c r="C48" s="14">
        <v>7</v>
      </c>
      <c r="D48" s="15">
        <v>10</v>
      </c>
    </row>
    <row r="49" spans="1:4" x14ac:dyDescent="0.25">
      <c r="A49" s="8" t="s">
        <v>81</v>
      </c>
      <c r="B49" s="9">
        <v>0</v>
      </c>
      <c r="C49" s="10">
        <v>0</v>
      </c>
      <c r="D49" s="11">
        <v>0</v>
      </c>
    </row>
    <row r="50" spans="1:4" x14ac:dyDescent="0.25">
      <c r="A50" s="8" t="s">
        <v>82</v>
      </c>
      <c r="B50" s="9">
        <v>10</v>
      </c>
      <c r="C50" s="10">
        <v>9</v>
      </c>
      <c r="D50" s="11">
        <v>19</v>
      </c>
    </row>
    <row r="51" spans="1:4" x14ac:dyDescent="0.25">
      <c r="A51" s="8" t="s">
        <v>83</v>
      </c>
      <c r="B51" s="13">
        <v>0</v>
      </c>
      <c r="C51" s="14">
        <v>0</v>
      </c>
      <c r="D51" s="15">
        <v>0</v>
      </c>
    </row>
    <row r="52" spans="1:4" x14ac:dyDescent="0.25">
      <c r="A52" s="8" t="s">
        <v>84</v>
      </c>
      <c r="B52" s="9">
        <v>0</v>
      </c>
      <c r="C52" s="10">
        <v>0</v>
      </c>
      <c r="D52" s="11">
        <v>0</v>
      </c>
    </row>
    <row r="53" spans="1:4" x14ac:dyDescent="0.25">
      <c r="A53" s="8" t="s">
        <v>85</v>
      </c>
      <c r="B53" s="9" t="s">
        <v>49</v>
      </c>
      <c r="C53" s="10" t="s">
        <v>49</v>
      </c>
      <c r="D53" s="11" t="s">
        <v>49</v>
      </c>
    </row>
    <row r="54" spans="1:4" x14ac:dyDescent="0.25">
      <c r="A54" s="8" t="s">
        <v>86</v>
      </c>
      <c r="B54" s="9">
        <v>9</v>
      </c>
      <c r="C54" s="10">
        <v>11</v>
      </c>
      <c r="D54" s="11">
        <v>20</v>
      </c>
    </row>
    <row r="55" spans="1:4" x14ac:dyDescent="0.25">
      <c r="A55" s="8" t="s">
        <v>87</v>
      </c>
      <c r="B55" s="9">
        <v>0</v>
      </c>
      <c r="C55" s="10">
        <v>0</v>
      </c>
      <c r="D55" s="11">
        <v>0</v>
      </c>
    </row>
    <row r="56" spans="1:4" x14ac:dyDescent="0.25">
      <c r="A56" s="8" t="s">
        <v>88</v>
      </c>
      <c r="B56" s="9">
        <v>0</v>
      </c>
      <c r="C56" s="10">
        <v>0</v>
      </c>
      <c r="D56" s="11">
        <v>0</v>
      </c>
    </row>
    <row r="57" spans="1:4" x14ac:dyDescent="0.25">
      <c r="A57" s="8" t="s">
        <v>89</v>
      </c>
      <c r="B57" s="9">
        <v>15</v>
      </c>
      <c r="C57" s="10">
        <v>25</v>
      </c>
      <c r="D57" s="11">
        <v>40</v>
      </c>
    </row>
    <row r="58" spans="1:4" ht="15.75" thickBot="1" x14ac:dyDescent="0.3">
      <c r="A58" s="16" t="s">
        <v>43</v>
      </c>
      <c r="B58" s="17">
        <v>147.0000000000002</v>
      </c>
      <c r="C58" s="18">
        <v>151.99999999999997</v>
      </c>
      <c r="D58" s="19">
        <v>299</v>
      </c>
    </row>
  </sheetData>
  <mergeCells count="1">
    <mergeCell ref="B2:D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"/>
  <dimension ref="A1:D58"/>
  <sheetViews>
    <sheetView workbookViewId="0">
      <selection activeCell="G10" sqref="G10"/>
    </sheetView>
  </sheetViews>
  <sheetFormatPr baseColWidth="10" defaultRowHeight="15" x14ac:dyDescent="0.25"/>
  <cols>
    <col min="1" max="1" width="16.7109375" customWidth="1"/>
  </cols>
  <sheetData>
    <row r="1" spans="1:4" ht="15.75" thickBot="1" x14ac:dyDescent="0.3"/>
    <row r="2" spans="1:4" ht="54.75" customHeight="1" thickBot="1" x14ac:dyDescent="0.3">
      <c r="B2" s="80" t="s">
        <v>115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13">
        <v>40.000000000000007</v>
      </c>
      <c r="C5" s="14">
        <v>105</v>
      </c>
      <c r="D5" s="11">
        <v>145</v>
      </c>
    </row>
    <row r="6" spans="1:4" x14ac:dyDescent="0.25">
      <c r="A6" s="12" t="s">
        <v>93</v>
      </c>
      <c r="B6" s="13">
        <v>110.99999999999997</v>
      </c>
      <c r="C6" s="14">
        <v>86.000000000000014</v>
      </c>
      <c r="D6" s="15">
        <v>197.00000000000006</v>
      </c>
    </row>
    <row r="7" spans="1:4" x14ac:dyDescent="0.25">
      <c r="A7" s="8" t="s">
        <v>39</v>
      </c>
      <c r="B7" s="13">
        <v>25</v>
      </c>
      <c r="C7" s="14">
        <v>28.999999999999996</v>
      </c>
      <c r="D7" s="15">
        <v>54.000000000000007</v>
      </c>
    </row>
    <row r="8" spans="1:4" x14ac:dyDescent="0.25">
      <c r="A8" s="8" t="s">
        <v>40</v>
      </c>
      <c r="B8" s="13">
        <v>16</v>
      </c>
      <c r="C8" s="14">
        <v>19</v>
      </c>
      <c r="D8" s="15">
        <v>35</v>
      </c>
    </row>
    <row r="9" spans="1:4" x14ac:dyDescent="0.25">
      <c r="A9" s="8" t="s">
        <v>41</v>
      </c>
      <c r="B9" s="13">
        <v>6.0000000000000009</v>
      </c>
      <c r="C9" s="14">
        <v>3.0000000000000004</v>
      </c>
      <c r="D9" s="15">
        <v>9.0000000000000018</v>
      </c>
    </row>
    <row r="10" spans="1:4" x14ac:dyDescent="0.25">
      <c r="A10" s="8" t="s">
        <v>42</v>
      </c>
      <c r="B10" s="13">
        <v>46</v>
      </c>
      <c r="C10" s="14">
        <v>59.999999999999986</v>
      </c>
      <c r="D10" s="15">
        <v>106</v>
      </c>
    </row>
    <row r="11" spans="1:4" ht="15.75" thickBot="1" x14ac:dyDescent="0.3">
      <c r="A11" s="16" t="s">
        <v>43</v>
      </c>
      <c r="B11" s="17">
        <v>244.00000000000011</v>
      </c>
      <c r="C11" s="18">
        <v>302.00000000000011</v>
      </c>
      <c r="D11" s="19">
        <v>545.99999999999989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185.99999999999997</v>
      </c>
      <c r="C13" s="14">
        <v>252</v>
      </c>
      <c r="D13" s="15">
        <v>438.00000000000006</v>
      </c>
    </row>
    <row r="14" spans="1:4" x14ac:dyDescent="0.25">
      <c r="A14" s="8" t="s">
        <v>46</v>
      </c>
      <c r="B14" s="9">
        <v>58.000000000000014</v>
      </c>
      <c r="C14" s="10">
        <v>49.999999999999986</v>
      </c>
      <c r="D14" s="11">
        <v>108.00000000000004</v>
      </c>
    </row>
    <row r="15" spans="1:4" ht="15.75" thickBot="1" x14ac:dyDescent="0.3">
      <c r="A15" s="16" t="s">
        <v>43</v>
      </c>
      <c r="B15" s="17">
        <v>244.00000000000011</v>
      </c>
      <c r="C15" s="18">
        <v>302.00000000000011</v>
      </c>
      <c r="D15" s="19">
        <v>545.99999999999989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9">
        <v>1</v>
      </c>
      <c r="C17" s="10">
        <v>8</v>
      </c>
      <c r="D17" s="11">
        <v>9</v>
      </c>
    </row>
    <row r="18" spans="1:4" x14ac:dyDescent="0.25">
      <c r="A18" s="8" t="s">
        <v>50</v>
      </c>
      <c r="B18" s="13">
        <v>5</v>
      </c>
      <c r="C18" s="14">
        <v>7</v>
      </c>
      <c r="D18" s="15">
        <v>12</v>
      </c>
    </row>
    <row r="19" spans="1:4" x14ac:dyDescent="0.25">
      <c r="A19" s="8" t="s">
        <v>51</v>
      </c>
      <c r="B19" s="9">
        <v>2</v>
      </c>
      <c r="C19" s="10">
        <v>1</v>
      </c>
      <c r="D19" s="11">
        <v>3</v>
      </c>
    </row>
    <row r="20" spans="1:4" x14ac:dyDescent="0.25">
      <c r="A20" s="8" t="s">
        <v>52</v>
      </c>
      <c r="B20" s="9">
        <v>67.000000000000014</v>
      </c>
      <c r="C20" s="10">
        <v>20</v>
      </c>
      <c r="D20" s="11">
        <v>86.999999999999986</v>
      </c>
    </row>
    <row r="21" spans="1:4" x14ac:dyDescent="0.25">
      <c r="A21" s="8" t="s">
        <v>53</v>
      </c>
      <c r="B21" s="9">
        <v>33</v>
      </c>
      <c r="C21" s="10">
        <v>46</v>
      </c>
      <c r="D21" s="11">
        <v>79</v>
      </c>
    </row>
    <row r="22" spans="1:4" x14ac:dyDescent="0.25">
      <c r="A22" s="8" t="s">
        <v>54</v>
      </c>
      <c r="B22" s="9">
        <v>3</v>
      </c>
      <c r="C22" s="10">
        <v>4</v>
      </c>
      <c r="D22" s="11">
        <v>7</v>
      </c>
    </row>
    <row r="23" spans="1:4" x14ac:dyDescent="0.25">
      <c r="A23" s="8" t="s">
        <v>55</v>
      </c>
      <c r="B23" s="9">
        <v>0</v>
      </c>
      <c r="C23" s="10">
        <v>0</v>
      </c>
      <c r="D23" s="11">
        <v>0</v>
      </c>
    </row>
    <row r="24" spans="1:4" x14ac:dyDescent="0.25">
      <c r="A24" s="8" t="s">
        <v>56</v>
      </c>
      <c r="B24" s="13">
        <v>3</v>
      </c>
      <c r="C24" s="14">
        <v>7</v>
      </c>
      <c r="D24" s="15">
        <v>10</v>
      </c>
    </row>
    <row r="25" spans="1:4" x14ac:dyDescent="0.25">
      <c r="A25" s="8" t="s">
        <v>57</v>
      </c>
      <c r="B25" s="9">
        <v>1</v>
      </c>
      <c r="C25" s="10">
        <v>2</v>
      </c>
      <c r="D25" s="11">
        <v>3</v>
      </c>
    </row>
    <row r="26" spans="1:4" x14ac:dyDescent="0.25">
      <c r="A26" s="8" t="s">
        <v>58</v>
      </c>
      <c r="B26" s="9">
        <v>0</v>
      </c>
      <c r="C26" s="10">
        <v>3</v>
      </c>
      <c r="D26" s="11">
        <v>3</v>
      </c>
    </row>
    <row r="27" spans="1:4" x14ac:dyDescent="0.25">
      <c r="A27" s="8" t="s">
        <v>59</v>
      </c>
      <c r="B27" s="9">
        <v>0</v>
      </c>
      <c r="C27" s="10">
        <v>0</v>
      </c>
      <c r="D27" s="11">
        <v>0</v>
      </c>
    </row>
    <row r="28" spans="1:4" x14ac:dyDescent="0.25">
      <c r="A28" s="8" t="s">
        <v>60</v>
      </c>
      <c r="B28" s="9">
        <v>0</v>
      </c>
      <c r="C28" s="10">
        <v>1</v>
      </c>
      <c r="D28" s="11">
        <v>1</v>
      </c>
    </row>
    <row r="29" spans="1:4" x14ac:dyDescent="0.25">
      <c r="A29" s="8" t="s">
        <v>61</v>
      </c>
      <c r="B29" s="9">
        <v>1</v>
      </c>
      <c r="C29" s="10">
        <v>2</v>
      </c>
      <c r="D29" s="11">
        <v>3</v>
      </c>
    </row>
    <row r="30" spans="1:4" x14ac:dyDescent="0.25">
      <c r="A30" s="8" t="s">
        <v>62</v>
      </c>
      <c r="B30" s="9">
        <v>0</v>
      </c>
      <c r="C30" s="10">
        <v>1</v>
      </c>
      <c r="D30" s="11">
        <v>1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11</v>
      </c>
      <c r="C33" s="10">
        <v>4</v>
      </c>
      <c r="D33" s="11">
        <v>15</v>
      </c>
    </row>
    <row r="34" spans="1:4" x14ac:dyDescent="0.25">
      <c r="A34" s="8" t="s">
        <v>66</v>
      </c>
      <c r="B34" s="13">
        <v>9</v>
      </c>
      <c r="C34" s="14">
        <v>9</v>
      </c>
      <c r="D34" s="15">
        <v>18</v>
      </c>
    </row>
    <row r="35" spans="1:4" x14ac:dyDescent="0.25">
      <c r="A35" s="8" t="s">
        <v>67</v>
      </c>
      <c r="B35" s="9">
        <v>0</v>
      </c>
      <c r="C35" s="10">
        <v>0</v>
      </c>
      <c r="D35" s="11">
        <v>0</v>
      </c>
    </row>
    <row r="36" spans="1:4" x14ac:dyDescent="0.25">
      <c r="A36" s="8" t="s">
        <v>68</v>
      </c>
      <c r="B36" s="13">
        <v>3</v>
      </c>
      <c r="C36" s="14">
        <v>12</v>
      </c>
      <c r="D36" s="15">
        <v>15</v>
      </c>
    </row>
    <row r="37" spans="1:4" x14ac:dyDescent="0.25">
      <c r="A37" s="8" t="s">
        <v>69</v>
      </c>
      <c r="B37" s="9">
        <v>12</v>
      </c>
      <c r="C37" s="10">
        <v>6</v>
      </c>
      <c r="D37" s="11">
        <v>18</v>
      </c>
    </row>
    <row r="38" spans="1:4" x14ac:dyDescent="0.25">
      <c r="A38" s="8" t="s">
        <v>70</v>
      </c>
      <c r="B38" s="9">
        <v>0</v>
      </c>
      <c r="C38" s="10">
        <v>0</v>
      </c>
      <c r="D38" s="11">
        <v>0</v>
      </c>
    </row>
    <row r="39" spans="1:4" x14ac:dyDescent="0.25">
      <c r="A39" s="8" t="s">
        <v>71</v>
      </c>
      <c r="B39" s="9">
        <v>1</v>
      </c>
      <c r="C39" s="10">
        <v>1</v>
      </c>
      <c r="D39" s="11">
        <v>2</v>
      </c>
    </row>
    <row r="40" spans="1:4" x14ac:dyDescent="0.25">
      <c r="A40" s="8" t="s">
        <v>72</v>
      </c>
      <c r="B40" s="9">
        <v>0</v>
      </c>
      <c r="C40" s="10">
        <v>0</v>
      </c>
      <c r="D40" s="11">
        <v>0</v>
      </c>
    </row>
    <row r="41" spans="1:4" x14ac:dyDescent="0.25">
      <c r="A41" s="8" t="s">
        <v>73</v>
      </c>
      <c r="B41" s="13">
        <v>2.9999999999999996</v>
      </c>
      <c r="C41" s="14">
        <v>2.9999999999999996</v>
      </c>
      <c r="D41" s="15">
        <v>5.9999999999999991</v>
      </c>
    </row>
    <row r="42" spans="1:4" x14ac:dyDescent="0.25">
      <c r="A42" s="8" t="s">
        <v>74</v>
      </c>
      <c r="B42" s="9">
        <v>0</v>
      </c>
      <c r="C42" s="10">
        <v>0</v>
      </c>
      <c r="D42" s="11">
        <v>0</v>
      </c>
    </row>
    <row r="43" spans="1:4" x14ac:dyDescent="0.25">
      <c r="A43" s="8" t="s">
        <v>75</v>
      </c>
      <c r="B43" s="9">
        <v>2.0000000000000004</v>
      </c>
      <c r="C43" s="10">
        <v>0</v>
      </c>
      <c r="D43" s="11">
        <v>2.0000000000000004</v>
      </c>
    </row>
    <row r="44" spans="1:4" x14ac:dyDescent="0.25">
      <c r="A44" s="8" t="s">
        <v>76</v>
      </c>
      <c r="B44" s="13">
        <v>0</v>
      </c>
      <c r="C44" s="14">
        <v>0</v>
      </c>
      <c r="D44" s="15">
        <v>0</v>
      </c>
    </row>
    <row r="45" spans="1:4" x14ac:dyDescent="0.25">
      <c r="A45" s="8" t="s">
        <v>77</v>
      </c>
      <c r="B45" s="9">
        <v>1</v>
      </c>
      <c r="C45" s="10">
        <v>0</v>
      </c>
      <c r="D45" s="11">
        <v>1</v>
      </c>
    </row>
    <row r="46" spans="1:4" x14ac:dyDescent="0.25">
      <c r="A46" s="8" t="s">
        <v>78</v>
      </c>
      <c r="B46" s="13">
        <v>0</v>
      </c>
      <c r="C46" s="14">
        <v>0</v>
      </c>
      <c r="D46" s="15">
        <v>0</v>
      </c>
    </row>
    <row r="47" spans="1:4" x14ac:dyDescent="0.25">
      <c r="A47" s="8" t="s">
        <v>79</v>
      </c>
      <c r="B47" s="9">
        <v>0</v>
      </c>
      <c r="C47" s="10">
        <v>0</v>
      </c>
      <c r="D47" s="11">
        <v>0</v>
      </c>
    </row>
    <row r="48" spans="1:4" x14ac:dyDescent="0.25">
      <c r="A48" s="8" t="s">
        <v>80</v>
      </c>
      <c r="B48" s="13">
        <v>11</v>
      </c>
      <c r="C48" s="14">
        <v>29</v>
      </c>
      <c r="D48" s="15">
        <v>40</v>
      </c>
    </row>
    <row r="49" spans="1:4" x14ac:dyDescent="0.25">
      <c r="A49" s="8" t="s">
        <v>81</v>
      </c>
      <c r="B49" s="9">
        <v>0</v>
      </c>
      <c r="C49" s="10">
        <v>0</v>
      </c>
      <c r="D49" s="11">
        <v>0</v>
      </c>
    </row>
    <row r="50" spans="1:4" x14ac:dyDescent="0.25">
      <c r="A50" s="8" t="s">
        <v>82</v>
      </c>
      <c r="B50" s="9">
        <v>9</v>
      </c>
      <c r="C50" s="10">
        <v>7</v>
      </c>
      <c r="D50" s="11">
        <v>16</v>
      </c>
    </row>
    <row r="51" spans="1:4" x14ac:dyDescent="0.25">
      <c r="A51" s="8" t="s">
        <v>83</v>
      </c>
      <c r="B51" s="13">
        <v>8</v>
      </c>
      <c r="C51" s="14">
        <v>12</v>
      </c>
      <c r="D51" s="15">
        <v>20</v>
      </c>
    </row>
    <row r="52" spans="1:4" x14ac:dyDescent="0.25">
      <c r="A52" s="8" t="s">
        <v>84</v>
      </c>
      <c r="B52" s="9">
        <v>18</v>
      </c>
      <c r="C52" s="10">
        <v>12</v>
      </c>
      <c r="D52" s="11">
        <v>30</v>
      </c>
    </row>
    <row r="53" spans="1:4" x14ac:dyDescent="0.25">
      <c r="A53" s="8" t="s">
        <v>85</v>
      </c>
      <c r="B53" s="9" t="s">
        <v>49</v>
      </c>
      <c r="C53" s="10" t="s">
        <v>49</v>
      </c>
      <c r="D53" s="11" t="s">
        <v>49</v>
      </c>
    </row>
    <row r="54" spans="1:4" x14ac:dyDescent="0.25">
      <c r="A54" s="8" t="s">
        <v>86</v>
      </c>
      <c r="B54" s="9">
        <v>14</v>
      </c>
      <c r="C54" s="10">
        <v>11</v>
      </c>
      <c r="D54" s="11">
        <v>25.000000000000004</v>
      </c>
    </row>
    <row r="55" spans="1:4" x14ac:dyDescent="0.25">
      <c r="A55" s="8" t="s">
        <v>87</v>
      </c>
      <c r="B55" s="9">
        <v>10</v>
      </c>
      <c r="C55" s="10">
        <v>8</v>
      </c>
      <c r="D55" s="11">
        <v>18</v>
      </c>
    </row>
    <row r="56" spans="1:4" x14ac:dyDescent="0.25">
      <c r="A56" s="8" t="s">
        <v>88</v>
      </c>
      <c r="B56" s="9">
        <v>0</v>
      </c>
      <c r="C56" s="10">
        <v>5</v>
      </c>
      <c r="D56" s="11">
        <v>5</v>
      </c>
    </row>
    <row r="57" spans="1:4" x14ac:dyDescent="0.25">
      <c r="A57" s="8" t="s">
        <v>89</v>
      </c>
      <c r="B57" s="9">
        <v>16</v>
      </c>
      <c r="C57" s="10">
        <v>81</v>
      </c>
      <c r="D57" s="11">
        <v>97</v>
      </c>
    </row>
    <row r="58" spans="1:4" ht="15.75" thickBot="1" x14ac:dyDescent="0.3">
      <c r="A58" s="16" t="s">
        <v>43</v>
      </c>
      <c r="B58" s="17">
        <v>244.00000000000011</v>
      </c>
      <c r="C58" s="18">
        <v>302.00000000000011</v>
      </c>
      <c r="D58" s="19">
        <v>545.99999999999989</v>
      </c>
    </row>
  </sheetData>
  <mergeCells count="1">
    <mergeCell ref="B2:D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"/>
  <dimension ref="A1:D58"/>
  <sheetViews>
    <sheetView workbookViewId="0">
      <selection activeCell="E49" sqref="E49"/>
    </sheetView>
  </sheetViews>
  <sheetFormatPr baseColWidth="10" defaultRowHeight="15" x14ac:dyDescent="0.25"/>
  <cols>
    <col min="1" max="1" width="16.7109375" customWidth="1"/>
    <col min="5" max="5" width="51.85546875" bestFit="1" customWidth="1"/>
  </cols>
  <sheetData>
    <row r="1" spans="1:4" ht="15.75" thickBot="1" x14ac:dyDescent="0.3"/>
    <row r="2" spans="1:4" ht="54.75" customHeight="1" thickBot="1" x14ac:dyDescent="0.3">
      <c r="B2" s="80" t="s">
        <v>116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ht="24" customHeight="1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13">
        <v>14</v>
      </c>
      <c r="C5" s="14">
        <v>34.999999999999993</v>
      </c>
      <c r="D5" s="11">
        <v>48.999999999999993</v>
      </c>
    </row>
    <row r="6" spans="1:4" x14ac:dyDescent="0.25">
      <c r="A6" s="12" t="s">
        <v>93</v>
      </c>
      <c r="B6" s="13">
        <v>352.99999999999994</v>
      </c>
      <c r="C6" s="14">
        <v>389.00000000000006</v>
      </c>
      <c r="D6" s="11">
        <v>742</v>
      </c>
    </row>
    <row r="7" spans="1:4" x14ac:dyDescent="0.25">
      <c r="A7" s="8" t="s">
        <v>39</v>
      </c>
      <c r="B7" s="13">
        <v>208</v>
      </c>
      <c r="C7" s="14">
        <v>202.00000000000003</v>
      </c>
      <c r="D7" s="15">
        <v>410.00000000000011</v>
      </c>
    </row>
    <row r="8" spans="1:4" x14ac:dyDescent="0.25">
      <c r="A8" s="8" t="s">
        <v>40</v>
      </c>
      <c r="B8" s="13">
        <v>191</v>
      </c>
      <c r="C8" s="14">
        <v>221</v>
      </c>
      <c r="D8" s="15">
        <v>411.99999999999994</v>
      </c>
    </row>
    <row r="9" spans="1:4" x14ac:dyDescent="0.25">
      <c r="A9" s="8" t="s">
        <v>41</v>
      </c>
      <c r="B9" s="13">
        <v>116</v>
      </c>
      <c r="C9" s="14">
        <v>142.99999999999997</v>
      </c>
      <c r="D9" s="11">
        <v>259.00000000000006</v>
      </c>
    </row>
    <row r="10" spans="1:4" x14ac:dyDescent="0.25">
      <c r="A10" s="8" t="s">
        <v>42</v>
      </c>
      <c r="B10" s="13">
        <v>93.999999999999957</v>
      </c>
      <c r="C10" s="14">
        <v>86.999999999999986</v>
      </c>
      <c r="D10" s="15">
        <v>181.00000000000003</v>
      </c>
    </row>
    <row r="11" spans="1:4" ht="15.75" customHeight="1" thickBot="1" x14ac:dyDescent="0.3">
      <c r="A11" s="16" t="s">
        <v>43</v>
      </c>
      <c r="B11" s="17">
        <v>975.99999999999966</v>
      </c>
      <c r="C11" s="18">
        <v>1076.9999999999986</v>
      </c>
      <c r="D11" s="19">
        <v>2052.9999999999995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694.00000000000011</v>
      </c>
      <c r="C13" s="14">
        <v>711.99999999999989</v>
      </c>
      <c r="D13" s="15">
        <v>1406.0000000000005</v>
      </c>
    </row>
    <row r="14" spans="1:4" x14ac:dyDescent="0.25">
      <c r="A14" s="8" t="s">
        <v>46</v>
      </c>
      <c r="B14" s="9">
        <v>282.00000000000006</v>
      </c>
      <c r="C14" s="10">
        <v>365.00000000000006</v>
      </c>
      <c r="D14" s="11">
        <v>647.00000000000034</v>
      </c>
    </row>
    <row r="15" spans="1:4" ht="15.75" thickBot="1" x14ac:dyDescent="0.3">
      <c r="A15" s="16" t="s">
        <v>43</v>
      </c>
      <c r="B15" s="17">
        <v>975.99999999999966</v>
      </c>
      <c r="C15" s="18">
        <v>1076.9999999999986</v>
      </c>
      <c r="D15" s="19">
        <v>2052.9999999999995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9">
        <v>0</v>
      </c>
      <c r="C17" s="10">
        <v>2</v>
      </c>
      <c r="D17" s="11">
        <v>2</v>
      </c>
    </row>
    <row r="18" spans="1:4" x14ac:dyDescent="0.25">
      <c r="A18" s="8" t="s">
        <v>50</v>
      </c>
      <c r="B18" s="13">
        <v>101</v>
      </c>
      <c r="C18" s="14">
        <v>119</v>
      </c>
      <c r="D18" s="15">
        <v>220</v>
      </c>
    </row>
    <row r="19" spans="1:4" x14ac:dyDescent="0.25">
      <c r="A19" s="8" t="s">
        <v>51</v>
      </c>
      <c r="B19" s="9">
        <v>8</v>
      </c>
      <c r="C19" s="10">
        <v>11</v>
      </c>
      <c r="D19" s="11">
        <v>19</v>
      </c>
    </row>
    <row r="20" spans="1:4" x14ac:dyDescent="0.25">
      <c r="A20" s="8" t="s">
        <v>52</v>
      </c>
      <c r="B20" s="13">
        <v>201.00000000000003</v>
      </c>
      <c r="C20" s="14">
        <v>203.99999999999997</v>
      </c>
      <c r="D20" s="11">
        <v>405</v>
      </c>
    </row>
    <row r="21" spans="1:4" x14ac:dyDescent="0.25">
      <c r="A21" s="8" t="s">
        <v>53</v>
      </c>
      <c r="B21" s="9">
        <v>23</v>
      </c>
      <c r="C21" s="10">
        <v>50</v>
      </c>
      <c r="D21" s="11">
        <v>73</v>
      </c>
    </row>
    <row r="22" spans="1:4" x14ac:dyDescent="0.25">
      <c r="A22" s="8" t="s">
        <v>54</v>
      </c>
      <c r="B22" s="9">
        <v>0</v>
      </c>
      <c r="C22" s="10">
        <v>1</v>
      </c>
      <c r="D22" s="11">
        <v>1</v>
      </c>
    </row>
    <row r="23" spans="1:4" x14ac:dyDescent="0.25">
      <c r="A23" s="8" t="s">
        <v>55</v>
      </c>
      <c r="B23" s="9">
        <v>20</v>
      </c>
      <c r="C23" s="10">
        <v>2</v>
      </c>
      <c r="D23" s="11">
        <v>22</v>
      </c>
    </row>
    <row r="24" spans="1:4" x14ac:dyDescent="0.25">
      <c r="A24" s="8" t="s">
        <v>56</v>
      </c>
      <c r="B24" s="13">
        <v>29</v>
      </c>
      <c r="C24" s="14">
        <v>30</v>
      </c>
      <c r="D24" s="15">
        <v>59</v>
      </c>
    </row>
    <row r="25" spans="1:4" x14ac:dyDescent="0.25">
      <c r="A25" s="8" t="s">
        <v>57</v>
      </c>
      <c r="B25" s="9">
        <v>67</v>
      </c>
      <c r="C25" s="10">
        <v>52</v>
      </c>
      <c r="D25" s="11">
        <v>119</v>
      </c>
    </row>
    <row r="26" spans="1:4" x14ac:dyDescent="0.25">
      <c r="A26" s="8" t="s">
        <v>58</v>
      </c>
      <c r="B26" s="9">
        <v>2</v>
      </c>
      <c r="C26" s="10">
        <v>7</v>
      </c>
      <c r="D26" s="11">
        <v>9</v>
      </c>
    </row>
    <row r="27" spans="1:4" x14ac:dyDescent="0.25">
      <c r="A27" s="8" t="s">
        <v>59</v>
      </c>
      <c r="B27" s="9">
        <v>14</v>
      </c>
      <c r="C27" s="10">
        <v>52</v>
      </c>
      <c r="D27" s="11">
        <v>66</v>
      </c>
    </row>
    <row r="28" spans="1:4" x14ac:dyDescent="0.25">
      <c r="A28" s="8" t="s">
        <v>60</v>
      </c>
      <c r="B28" s="9">
        <v>0</v>
      </c>
      <c r="C28" s="10">
        <v>0</v>
      </c>
      <c r="D28" s="11">
        <v>0</v>
      </c>
    </row>
    <row r="29" spans="1:4" x14ac:dyDescent="0.25">
      <c r="A29" s="8" t="s">
        <v>61</v>
      </c>
      <c r="B29" s="9">
        <v>12</v>
      </c>
      <c r="C29" s="10">
        <v>5</v>
      </c>
      <c r="D29" s="11">
        <v>17</v>
      </c>
    </row>
    <row r="30" spans="1:4" x14ac:dyDescent="0.25">
      <c r="A30" s="8" t="s">
        <v>62</v>
      </c>
      <c r="B30" s="9">
        <v>0</v>
      </c>
      <c r="C30" s="10">
        <v>0</v>
      </c>
      <c r="D30" s="11">
        <v>0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4</v>
      </c>
      <c r="C33" s="10">
        <v>5</v>
      </c>
      <c r="D33" s="11">
        <v>9</v>
      </c>
    </row>
    <row r="34" spans="1:4" x14ac:dyDescent="0.25">
      <c r="A34" s="8" t="s">
        <v>66</v>
      </c>
      <c r="B34" s="13">
        <v>67</v>
      </c>
      <c r="C34" s="14">
        <v>42</v>
      </c>
      <c r="D34" s="15">
        <v>108.99999999999999</v>
      </c>
    </row>
    <row r="35" spans="1:4" x14ac:dyDescent="0.25">
      <c r="A35" s="8" t="s">
        <v>67</v>
      </c>
      <c r="B35" s="9">
        <v>13</v>
      </c>
      <c r="C35" s="10">
        <v>9</v>
      </c>
      <c r="D35" s="11">
        <v>22</v>
      </c>
    </row>
    <row r="36" spans="1:4" x14ac:dyDescent="0.25">
      <c r="A36" s="8" t="s">
        <v>68</v>
      </c>
      <c r="B36" s="13">
        <v>10</v>
      </c>
      <c r="C36" s="14">
        <v>21</v>
      </c>
      <c r="D36" s="15">
        <v>31</v>
      </c>
    </row>
    <row r="37" spans="1:4" x14ac:dyDescent="0.25">
      <c r="A37" s="8" t="s">
        <v>69</v>
      </c>
      <c r="B37" s="9">
        <v>21</v>
      </c>
      <c r="C37" s="10">
        <v>22</v>
      </c>
      <c r="D37" s="11">
        <v>43</v>
      </c>
    </row>
    <row r="38" spans="1:4" x14ac:dyDescent="0.25">
      <c r="A38" s="8" t="s">
        <v>70</v>
      </c>
      <c r="B38" s="9">
        <v>14</v>
      </c>
      <c r="C38" s="10">
        <v>12</v>
      </c>
      <c r="D38" s="11">
        <v>26</v>
      </c>
    </row>
    <row r="39" spans="1:4" x14ac:dyDescent="0.25">
      <c r="A39" s="8" t="s">
        <v>71</v>
      </c>
      <c r="B39" s="9">
        <v>7</v>
      </c>
      <c r="C39" s="10">
        <v>7</v>
      </c>
      <c r="D39" s="11">
        <v>14</v>
      </c>
    </row>
    <row r="40" spans="1:4" x14ac:dyDescent="0.25">
      <c r="A40" s="8" t="s">
        <v>72</v>
      </c>
      <c r="B40" s="9">
        <v>139</v>
      </c>
      <c r="C40" s="10">
        <v>159</v>
      </c>
      <c r="D40" s="11">
        <v>298</v>
      </c>
    </row>
    <row r="41" spans="1:4" x14ac:dyDescent="0.25">
      <c r="A41" s="8" t="s">
        <v>73</v>
      </c>
      <c r="B41" s="13">
        <v>40</v>
      </c>
      <c r="C41" s="14">
        <v>38</v>
      </c>
      <c r="D41" s="15">
        <v>78</v>
      </c>
    </row>
    <row r="42" spans="1:4" x14ac:dyDescent="0.25">
      <c r="A42" s="8" t="s">
        <v>74</v>
      </c>
      <c r="B42" s="13">
        <v>5</v>
      </c>
      <c r="C42" s="14">
        <v>25</v>
      </c>
      <c r="D42" s="11">
        <v>30</v>
      </c>
    </row>
    <row r="43" spans="1:4" x14ac:dyDescent="0.25">
      <c r="A43" s="8" t="s">
        <v>75</v>
      </c>
      <c r="B43" s="9">
        <v>13</v>
      </c>
      <c r="C43" s="10">
        <v>2.9999999999999996</v>
      </c>
      <c r="D43" s="11">
        <v>16</v>
      </c>
    </row>
    <row r="44" spans="1:4" x14ac:dyDescent="0.25">
      <c r="A44" s="8" t="s">
        <v>76</v>
      </c>
      <c r="B44" s="13">
        <v>8</v>
      </c>
      <c r="C44" s="14">
        <v>9</v>
      </c>
      <c r="D44" s="15">
        <v>17</v>
      </c>
    </row>
    <row r="45" spans="1:4" x14ac:dyDescent="0.25">
      <c r="A45" s="8" t="s">
        <v>77</v>
      </c>
      <c r="B45" s="9">
        <v>27</v>
      </c>
      <c r="C45" s="10">
        <v>39</v>
      </c>
      <c r="D45" s="11">
        <v>66</v>
      </c>
    </row>
    <row r="46" spans="1:4" x14ac:dyDescent="0.25">
      <c r="A46" s="8" t="s">
        <v>78</v>
      </c>
      <c r="B46" s="13">
        <v>23</v>
      </c>
      <c r="C46" s="14">
        <v>25</v>
      </c>
      <c r="D46" s="15">
        <v>47.999999999999993</v>
      </c>
    </row>
    <row r="47" spans="1:4" x14ac:dyDescent="0.25">
      <c r="A47" s="8" t="s">
        <v>79</v>
      </c>
      <c r="B47" s="9">
        <v>0</v>
      </c>
      <c r="C47" s="10">
        <v>4</v>
      </c>
      <c r="D47" s="11">
        <v>4</v>
      </c>
    </row>
    <row r="48" spans="1:4" x14ac:dyDescent="0.25">
      <c r="A48" s="8" t="s">
        <v>80</v>
      </c>
      <c r="B48" s="13">
        <v>57</v>
      </c>
      <c r="C48" s="14">
        <v>34</v>
      </c>
      <c r="D48" s="15">
        <v>91</v>
      </c>
    </row>
    <row r="49" spans="1:4" x14ac:dyDescent="0.25">
      <c r="A49" s="8" t="s">
        <v>81</v>
      </c>
      <c r="B49" s="9">
        <v>8</v>
      </c>
      <c r="C49" s="10">
        <v>4</v>
      </c>
      <c r="D49" s="11">
        <v>12</v>
      </c>
    </row>
    <row r="50" spans="1:4" x14ac:dyDescent="0.25">
      <c r="A50" s="8" t="s">
        <v>82</v>
      </c>
      <c r="B50" s="9">
        <v>20</v>
      </c>
      <c r="C50" s="10">
        <v>24</v>
      </c>
      <c r="D50" s="11">
        <v>44</v>
      </c>
    </row>
    <row r="51" spans="1:4" x14ac:dyDescent="0.25">
      <c r="A51" s="8" t="s">
        <v>83</v>
      </c>
      <c r="B51" s="13">
        <v>4</v>
      </c>
      <c r="C51" s="14">
        <v>22</v>
      </c>
      <c r="D51" s="15">
        <v>26</v>
      </c>
    </row>
    <row r="52" spans="1:4" x14ac:dyDescent="0.25">
      <c r="A52" s="8" t="s">
        <v>84</v>
      </c>
      <c r="B52" s="9">
        <v>5</v>
      </c>
      <c r="C52" s="10">
        <v>3</v>
      </c>
      <c r="D52" s="11">
        <v>8</v>
      </c>
    </row>
    <row r="53" spans="1:4" x14ac:dyDescent="0.25">
      <c r="A53" s="8" t="s">
        <v>85</v>
      </c>
      <c r="B53" s="9">
        <v>0</v>
      </c>
      <c r="C53" s="10">
        <v>18</v>
      </c>
      <c r="D53" s="11">
        <v>18</v>
      </c>
    </row>
    <row r="54" spans="1:4" x14ac:dyDescent="0.25">
      <c r="A54" s="8" t="s">
        <v>86</v>
      </c>
      <c r="B54" s="9">
        <v>6</v>
      </c>
      <c r="C54" s="10">
        <v>9</v>
      </c>
      <c r="D54" s="11">
        <v>15</v>
      </c>
    </row>
    <row r="55" spans="1:4" x14ac:dyDescent="0.25">
      <c r="A55" s="8" t="s">
        <v>87</v>
      </c>
      <c r="B55" s="9">
        <v>0</v>
      </c>
      <c r="C55" s="10">
        <v>0</v>
      </c>
      <c r="D55" s="11">
        <v>0</v>
      </c>
    </row>
    <row r="56" spans="1:4" x14ac:dyDescent="0.25">
      <c r="A56" s="8" t="s">
        <v>88</v>
      </c>
      <c r="B56" s="9">
        <v>5</v>
      </c>
      <c r="C56" s="10">
        <v>1</v>
      </c>
      <c r="D56" s="11">
        <v>6</v>
      </c>
    </row>
    <row r="57" spans="1:4" x14ac:dyDescent="0.25">
      <c r="A57" s="8" t="s">
        <v>89</v>
      </c>
      <c r="B57" s="9">
        <v>3</v>
      </c>
      <c r="C57" s="10">
        <v>7</v>
      </c>
      <c r="D57" s="11">
        <v>10</v>
      </c>
    </row>
    <row r="58" spans="1:4" ht="15.75" thickBot="1" x14ac:dyDescent="0.3">
      <c r="A58" s="16" t="s">
        <v>43</v>
      </c>
      <c r="B58" s="17">
        <v>975.99999999999966</v>
      </c>
      <c r="C58" s="18">
        <v>1076.9999999999986</v>
      </c>
      <c r="D58" s="19">
        <v>2052.9999999999995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5"/>
  <dimension ref="A1:D58"/>
  <sheetViews>
    <sheetView workbookViewId="0">
      <selection activeCell="B11" sqref="B11:D11"/>
    </sheetView>
  </sheetViews>
  <sheetFormatPr baseColWidth="10" defaultRowHeight="15" x14ac:dyDescent="0.25"/>
  <cols>
    <col min="1" max="1" width="16.7109375" customWidth="1"/>
  </cols>
  <sheetData>
    <row r="1" spans="1:4" ht="15.75" thickBot="1" x14ac:dyDescent="0.3"/>
    <row r="2" spans="1:4" ht="54.75" customHeight="1" thickBot="1" x14ac:dyDescent="0.3">
      <c r="B2" s="80" t="s">
        <v>117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13">
        <v>27.000000000000004</v>
      </c>
      <c r="C5" s="14">
        <v>62.999999999999986</v>
      </c>
      <c r="D5" s="15">
        <v>89.999999999999986</v>
      </c>
    </row>
    <row r="6" spans="1:4" x14ac:dyDescent="0.25">
      <c r="A6" s="12" t="s">
        <v>93</v>
      </c>
      <c r="B6" s="13">
        <v>247</v>
      </c>
      <c r="C6" s="14">
        <v>278</v>
      </c>
      <c r="D6" s="15">
        <v>524.99999999999989</v>
      </c>
    </row>
    <row r="7" spans="1:4" x14ac:dyDescent="0.25">
      <c r="A7" s="8" t="s">
        <v>39</v>
      </c>
      <c r="B7" s="13">
        <v>99</v>
      </c>
      <c r="C7" s="14">
        <v>180.99999999999997</v>
      </c>
      <c r="D7" s="15">
        <v>279.99999999999994</v>
      </c>
    </row>
    <row r="8" spans="1:4" x14ac:dyDescent="0.25">
      <c r="A8" s="8" t="s">
        <v>40</v>
      </c>
      <c r="B8" s="13">
        <v>26</v>
      </c>
      <c r="C8" s="14">
        <v>70.000000000000014</v>
      </c>
      <c r="D8" s="15">
        <v>95.999999999999986</v>
      </c>
    </row>
    <row r="9" spans="1:4" x14ac:dyDescent="0.25">
      <c r="A9" s="8" t="s">
        <v>41</v>
      </c>
      <c r="B9" s="13">
        <v>56.000000000000007</v>
      </c>
      <c r="C9" s="14">
        <v>120.00000000000001</v>
      </c>
      <c r="D9" s="15">
        <v>176.00000000000003</v>
      </c>
    </row>
    <row r="10" spans="1:4" x14ac:dyDescent="0.25">
      <c r="A10" s="8" t="s">
        <v>42</v>
      </c>
      <c r="B10" s="13">
        <v>39</v>
      </c>
      <c r="C10" s="14">
        <v>96</v>
      </c>
      <c r="D10" s="15">
        <v>135</v>
      </c>
    </row>
    <row r="11" spans="1:4" ht="15.75" thickBot="1" x14ac:dyDescent="0.3">
      <c r="A11" s="16" t="s">
        <v>43</v>
      </c>
      <c r="B11" s="17">
        <v>493.99999999999989</v>
      </c>
      <c r="C11" s="18">
        <v>808</v>
      </c>
      <c r="D11" s="19">
        <v>1302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385.00000000000028</v>
      </c>
      <c r="C13" s="14">
        <v>547.00000000000011</v>
      </c>
      <c r="D13" s="15">
        <v>932</v>
      </c>
    </row>
    <row r="14" spans="1:4" x14ac:dyDescent="0.25">
      <c r="A14" s="8" t="s">
        <v>46</v>
      </c>
      <c r="B14" s="9">
        <v>109.00000000000004</v>
      </c>
      <c r="C14" s="10">
        <v>260.99999999999989</v>
      </c>
      <c r="D14" s="11">
        <v>370.00000000000006</v>
      </c>
    </row>
    <row r="15" spans="1:4" ht="15.75" thickBot="1" x14ac:dyDescent="0.3">
      <c r="A15" s="16" t="s">
        <v>43</v>
      </c>
      <c r="B15" s="17">
        <v>493.99999999999989</v>
      </c>
      <c r="C15" s="18">
        <v>808</v>
      </c>
      <c r="D15" s="19">
        <v>1302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9">
        <v>0</v>
      </c>
      <c r="C17" s="10">
        <v>3</v>
      </c>
      <c r="D17" s="11">
        <v>3</v>
      </c>
    </row>
    <row r="18" spans="1:4" x14ac:dyDescent="0.25">
      <c r="A18" s="8" t="s">
        <v>50</v>
      </c>
      <c r="B18" s="13">
        <v>24</v>
      </c>
      <c r="C18" s="14">
        <v>39</v>
      </c>
      <c r="D18" s="15">
        <v>63</v>
      </c>
    </row>
    <row r="19" spans="1:4" x14ac:dyDescent="0.25">
      <c r="A19" s="8" t="s">
        <v>51</v>
      </c>
      <c r="B19" s="9">
        <v>7</v>
      </c>
      <c r="C19" s="10">
        <v>13</v>
      </c>
      <c r="D19" s="11">
        <v>20</v>
      </c>
    </row>
    <row r="20" spans="1:4" x14ac:dyDescent="0.25">
      <c r="A20" s="8" t="s">
        <v>52</v>
      </c>
      <c r="B20" s="13">
        <v>177</v>
      </c>
      <c r="C20" s="14">
        <v>158</v>
      </c>
      <c r="D20" s="15">
        <v>335</v>
      </c>
    </row>
    <row r="21" spans="1:4" x14ac:dyDescent="0.25">
      <c r="A21" s="8" t="s">
        <v>53</v>
      </c>
      <c r="B21" s="9">
        <v>39</v>
      </c>
      <c r="C21" s="10">
        <v>65</v>
      </c>
      <c r="D21" s="11">
        <v>104</v>
      </c>
    </row>
    <row r="22" spans="1:4" x14ac:dyDescent="0.25">
      <c r="A22" s="8" t="s">
        <v>54</v>
      </c>
      <c r="B22" s="9">
        <v>0</v>
      </c>
      <c r="C22" s="10">
        <v>0</v>
      </c>
      <c r="D22" s="11">
        <v>0</v>
      </c>
    </row>
    <row r="23" spans="1:4" x14ac:dyDescent="0.25">
      <c r="A23" s="8" t="s">
        <v>55</v>
      </c>
      <c r="B23" s="9">
        <v>0</v>
      </c>
      <c r="C23" s="10">
        <v>0</v>
      </c>
      <c r="D23" s="11">
        <v>0</v>
      </c>
    </row>
    <row r="24" spans="1:4" x14ac:dyDescent="0.25">
      <c r="A24" s="8" t="s">
        <v>56</v>
      </c>
      <c r="B24" s="13">
        <v>0</v>
      </c>
      <c r="C24" s="14">
        <v>4</v>
      </c>
      <c r="D24" s="15">
        <v>4</v>
      </c>
    </row>
    <row r="25" spans="1:4" x14ac:dyDescent="0.25">
      <c r="A25" s="8" t="s">
        <v>57</v>
      </c>
      <c r="B25" s="9">
        <v>57</v>
      </c>
      <c r="C25" s="10">
        <v>105</v>
      </c>
      <c r="D25" s="11">
        <v>162</v>
      </c>
    </row>
    <row r="26" spans="1:4" x14ac:dyDescent="0.25">
      <c r="A26" s="8" t="s">
        <v>58</v>
      </c>
      <c r="B26" s="9">
        <v>3</v>
      </c>
      <c r="C26" s="10">
        <v>2</v>
      </c>
      <c r="D26" s="11">
        <v>5</v>
      </c>
    </row>
    <row r="27" spans="1:4" x14ac:dyDescent="0.25">
      <c r="A27" s="8" t="s">
        <v>59</v>
      </c>
      <c r="B27" s="9">
        <v>0</v>
      </c>
      <c r="C27" s="10">
        <v>11</v>
      </c>
      <c r="D27" s="11">
        <v>11</v>
      </c>
    </row>
    <row r="28" spans="1:4" x14ac:dyDescent="0.25">
      <c r="A28" s="8" t="s">
        <v>60</v>
      </c>
      <c r="B28" s="9">
        <v>2</v>
      </c>
      <c r="C28" s="10">
        <v>1</v>
      </c>
      <c r="D28" s="11">
        <v>3</v>
      </c>
    </row>
    <row r="29" spans="1:4" x14ac:dyDescent="0.25">
      <c r="A29" s="8" t="s">
        <v>61</v>
      </c>
      <c r="B29" s="9">
        <v>2</v>
      </c>
      <c r="C29" s="10">
        <v>3</v>
      </c>
      <c r="D29" s="11">
        <v>5</v>
      </c>
    </row>
    <row r="30" spans="1:4" x14ac:dyDescent="0.25">
      <c r="A30" s="8" t="s">
        <v>62</v>
      </c>
      <c r="B30" s="9">
        <v>0</v>
      </c>
      <c r="C30" s="10">
        <v>1</v>
      </c>
      <c r="D30" s="11">
        <v>1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0</v>
      </c>
      <c r="C33" s="10">
        <v>2</v>
      </c>
      <c r="D33" s="11">
        <v>2</v>
      </c>
    </row>
    <row r="34" spans="1:4" x14ac:dyDescent="0.25">
      <c r="A34" s="8" t="s">
        <v>66</v>
      </c>
      <c r="B34" s="13">
        <v>32</v>
      </c>
      <c r="C34" s="14">
        <v>43</v>
      </c>
      <c r="D34" s="15">
        <v>75</v>
      </c>
    </row>
    <row r="35" spans="1:4" x14ac:dyDescent="0.25">
      <c r="A35" s="8" t="s">
        <v>67</v>
      </c>
      <c r="B35" s="9">
        <v>3</v>
      </c>
      <c r="C35" s="10">
        <v>9</v>
      </c>
      <c r="D35" s="11">
        <v>12</v>
      </c>
    </row>
    <row r="36" spans="1:4" x14ac:dyDescent="0.25">
      <c r="A36" s="8" t="s">
        <v>68</v>
      </c>
      <c r="B36" s="13">
        <v>2</v>
      </c>
      <c r="C36" s="14">
        <v>9</v>
      </c>
      <c r="D36" s="15">
        <v>11</v>
      </c>
    </row>
    <row r="37" spans="1:4" x14ac:dyDescent="0.25">
      <c r="A37" s="8" t="s">
        <v>69</v>
      </c>
      <c r="B37" s="9">
        <v>6</v>
      </c>
      <c r="C37" s="10">
        <v>10</v>
      </c>
      <c r="D37" s="11">
        <v>16</v>
      </c>
    </row>
    <row r="38" spans="1:4" x14ac:dyDescent="0.25">
      <c r="A38" s="8" t="s">
        <v>70</v>
      </c>
      <c r="B38" s="9">
        <v>5</v>
      </c>
      <c r="C38" s="10">
        <v>5</v>
      </c>
      <c r="D38" s="11">
        <v>10</v>
      </c>
    </row>
    <row r="39" spans="1:4" x14ac:dyDescent="0.25">
      <c r="A39" s="8" t="s">
        <v>71</v>
      </c>
      <c r="B39" s="9">
        <v>0</v>
      </c>
      <c r="C39" s="10">
        <v>6</v>
      </c>
      <c r="D39" s="11">
        <v>6</v>
      </c>
    </row>
    <row r="40" spans="1:4" x14ac:dyDescent="0.25">
      <c r="A40" s="8" t="s">
        <v>72</v>
      </c>
      <c r="B40" s="9">
        <v>13</v>
      </c>
      <c r="C40" s="10">
        <v>40</v>
      </c>
      <c r="D40" s="11">
        <v>53</v>
      </c>
    </row>
    <row r="41" spans="1:4" x14ac:dyDescent="0.25">
      <c r="A41" s="8" t="s">
        <v>73</v>
      </c>
      <c r="B41" s="13">
        <v>41</v>
      </c>
      <c r="C41" s="14">
        <v>66</v>
      </c>
      <c r="D41" s="15">
        <v>107</v>
      </c>
    </row>
    <row r="42" spans="1:4" x14ac:dyDescent="0.25">
      <c r="A42" s="8" t="s">
        <v>74</v>
      </c>
      <c r="B42" s="9">
        <v>4</v>
      </c>
      <c r="C42" s="10">
        <v>20</v>
      </c>
      <c r="D42" s="11">
        <v>24</v>
      </c>
    </row>
    <row r="43" spans="1:4" x14ac:dyDescent="0.25">
      <c r="A43" s="8" t="s">
        <v>75</v>
      </c>
      <c r="B43" s="9">
        <v>2.0000000000000004</v>
      </c>
      <c r="C43" s="10">
        <v>10</v>
      </c>
      <c r="D43" s="11">
        <v>11.999999999999998</v>
      </c>
    </row>
    <row r="44" spans="1:4" x14ac:dyDescent="0.25">
      <c r="A44" s="8" t="s">
        <v>76</v>
      </c>
      <c r="B44" s="13">
        <v>1</v>
      </c>
      <c r="C44" s="14">
        <v>1</v>
      </c>
      <c r="D44" s="15">
        <v>2</v>
      </c>
    </row>
    <row r="45" spans="1:4" x14ac:dyDescent="0.25">
      <c r="A45" s="8" t="s">
        <v>77</v>
      </c>
      <c r="B45" s="9">
        <v>5</v>
      </c>
      <c r="C45" s="10">
        <v>16</v>
      </c>
      <c r="D45" s="11">
        <v>21</v>
      </c>
    </row>
    <row r="46" spans="1:4" x14ac:dyDescent="0.25">
      <c r="A46" s="8" t="s">
        <v>78</v>
      </c>
      <c r="B46" s="13">
        <v>3</v>
      </c>
      <c r="C46" s="14">
        <v>6</v>
      </c>
      <c r="D46" s="15">
        <v>9</v>
      </c>
    </row>
    <row r="47" spans="1:4" x14ac:dyDescent="0.25">
      <c r="A47" s="8" t="s">
        <v>79</v>
      </c>
      <c r="B47" s="9">
        <v>0</v>
      </c>
      <c r="C47" s="10">
        <v>1</v>
      </c>
      <c r="D47" s="11">
        <v>1</v>
      </c>
    </row>
    <row r="48" spans="1:4" x14ac:dyDescent="0.25">
      <c r="A48" s="8" t="s">
        <v>80</v>
      </c>
      <c r="B48" s="13">
        <v>4</v>
      </c>
      <c r="C48" s="14">
        <v>9</v>
      </c>
      <c r="D48" s="15">
        <v>13</v>
      </c>
    </row>
    <row r="49" spans="1:4" x14ac:dyDescent="0.25">
      <c r="A49" s="8" t="s">
        <v>81</v>
      </c>
      <c r="B49" s="9">
        <v>0</v>
      </c>
      <c r="C49" s="10">
        <v>2</v>
      </c>
      <c r="D49" s="11">
        <v>2</v>
      </c>
    </row>
    <row r="50" spans="1:4" x14ac:dyDescent="0.25">
      <c r="A50" s="8" t="s">
        <v>82</v>
      </c>
      <c r="B50" s="9">
        <v>10</v>
      </c>
      <c r="C50" s="10">
        <v>9</v>
      </c>
      <c r="D50" s="11">
        <v>19</v>
      </c>
    </row>
    <row r="51" spans="1:4" x14ac:dyDescent="0.25">
      <c r="A51" s="8" t="s">
        <v>83</v>
      </c>
      <c r="B51" s="13">
        <v>25</v>
      </c>
      <c r="C51" s="14">
        <v>75.999999999999986</v>
      </c>
      <c r="D51" s="15">
        <v>100.99999999999999</v>
      </c>
    </row>
    <row r="52" spans="1:4" x14ac:dyDescent="0.25">
      <c r="A52" s="8" t="s">
        <v>84</v>
      </c>
      <c r="B52" s="9">
        <v>0</v>
      </c>
      <c r="C52" s="10">
        <v>0</v>
      </c>
      <c r="D52" s="11">
        <v>0</v>
      </c>
    </row>
    <row r="53" spans="1:4" x14ac:dyDescent="0.25">
      <c r="A53" s="8" t="s">
        <v>85</v>
      </c>
      <c r="B53" s="9">
        <v>0</v>
      </c>
      <c r="C53" s="10">
        <v>1</v>
      </c>
      <c r="D53" s="11">
        <v>1</v>
      </c>
    </row>
    <row r="54" spans="1:4" x14ac:dyDescent="0.25">
      <c r="A54" s="8" t="s">
        <v>86</v>
      </c>
      <c r="B54" s="9">
        <v>0</v>
      </c>
      <c r="C54" s="10">
        <v>19</v>
      </c>
      <c r="D54" s="11">
        <v>19</v>
      </c>
    </row>
    <row r="55" spans="1:4" x14ac:dyDescent="0.25">
      <c r="A55" s="8" t="s">
        <v>87</v>
      </c>
      <c r="B55" s="9">
        <v>2.9999999999999996</v>
      </c>
      <c r="C55" s="10">
        <v>3.0000000000000009</v>
      </c>
      <c r="D55" s="11">
        <v>5.9999999999999991</v>
      </c>
    </row>
    <row r="56" spans="1:4" x14ac:dyDescent="0.25">
      <c r="A56" s="8" t="s">
        <v>88</v>
      </c>
      <c r="B56" s="9">
        <v>4</v>
      </c>
      <c r="C56" s="10">
        <v>0</v>
      </c>
      <c r="D56" s="11">
        <v>4</v>
      </c>
    </row>
    <row r="57" spans="1:4" x14ac:dyDescent="0.25">
      <c r="A57" s="8" t="s">
        <v>89</v>
      </c>
      <c r="B57" s="9">
        <v>20</v>
      </c>
      <c r="C57" s="10">
        <v>40</v>
      </c>
      <c r="D57" s="11">
        <v>60</v>
      </c>
    </row>
    <row r="58" spans="1:4" ht="15.75" thickBot="1" x14ac:dyDescent="0.3">
      <c r="A58" s="16" t="s">
        <v>43</v>
      </c>
      <c r="B58" s="17">
        <v>493.99999999999989</v>
      </c>
      <c r="C58" s="18">
        <v>808</v>
      </c>
      <c r="D58" s="19">
        <v>1302</v>
      </c>
    </row>
  </sheetData>
  <mergeCells count="1">
    <mergeCell ref="B2:D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6"/>
  <dimension ref="A1:D58"/>
  <sheetViews>
    <sheetView workbookViewId="0">
      <selection activeCell="B15" sqref="B15:D15"/>
    </sheetView>
  </sheetViews>
  <sheetFormatPr baseColWidth="10" defaultRowHeight="15" x14ac:dyDescent="0.25"/>
  <cols>
    <col min="1" max="1" width="16.7109375" customWidth="1"/>
  </cols>
  <sheetData>
    <row r="1" spans="1:4" ht="15.75" thickBot="1" x14ac:dyDescent="0.3"/>
    <row r="2" spans="1:4" ht="54.75" customHeight="1" thickBot="1" x14ac:dyDescent="0.3">
      <c r="B2" s="80" t="s">
        <v>118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13">
        <v>32.000000000000007</v>
      </c>
      <c r="C5" s="14">
        <v>56</v>
      </c>
      <c r="D5" s="15">
        <v>88</v>
      </c>
    </row>
    <row r="6" spans="1:4" x14ac:dyDescent="0.25">
      <c r="A6" s="12" t="s">
        <v>93</v>
      </c>
      <c r="B6" s="13">
        <v>231.99999999999997</v>
      </c>
      <c r="C6" s="14">
        <v>278.99999999999994</v>
      </c>
      <c r="D6" s="15">
        <v>510.99999999999989</v>
      </c>
    </row>
    <row r="7" spans="1:4" x14ac:dyDescent="0.25">
      <c r="A7" s="8" t="s">
        <v>39</v>
      </c>
      <c r="B7" s="13">
        <v>27</v>
      </c>
      <c r="C7" s="14">
        <v>124</v>
      </c>
      <c r="D7" s="15">
        <v>151.00000000000003</v>
      </c>
    </row>
    <row r="8" spans="1:4" x14ac:dyDescent="0.25">
      <c r="A8" s="8" t="s">
        <v>40</v>
      </c>
      <c r="B8" s="13">
        <v>15.000000000000004</v>
      </c>
      <c r="C8" s="14">
        <v>40</v>
      </c>
      <c r="D8" s="15">
        <v>54.999999999999993</v>
      </c>
    </row>
    <row r="9" spans="1:4" x14ac:dyDescent="0.25">
      <c r="A9" s="8" t="s">
        <v>41</v>
      </c>
      <c r="B9" s="13">
        <v>42.000000000000007</v>
      </c>
      <c r="C9" s="14">
        <v>57.999999999999993</v>
      </c>
      <c r="D9" s="15">
        <v>100.00000000000003</v>
      </c>
    </row>
    <row r="10" spans="1:4" x14ac:dyDescent="0.25">
      <c r="A10" s="8" t="s">
        <v>42</v>
      </c>
      <c r="B10" s="13">
        <v>66.000000000000014</v>
      </c>
      <c r="C10" s="14">
        <v>126</v>
      </c>
      <c r="D10" s="15">
        <v>192</v>
      </c>
    </row>
    <row r="11" spans="1:4" ht="15.75" thickBot="1" x14ac:dyDescent="0.3">
      <c r="A11" s="16" t="s">
        <v>43</v>
      </c>
      <c r="B11" s="17">
        <v>414.00000000000011</v>
      </c>
      <c r="C11" s="18">
        <v>683</v>
      </c>
      <c r="D11" s="19">
        <v>1096.9999999999998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319</v>
      </c>
      <c r="C13" s="14">
        <v>480.99999999999989</v>
      </c>
      <c r="D13" s="15">
        <v>800.00000000000045</v>
      </c>
    </row>
    <row r="14" spans="1:4" x14ac:dyDescent="0.25">
      <c r="A14" s="8" t="s">
        <v>46</v>
      </c>
      <c r="B14" s="9">
        <v>95</v>
      </c>
      <c r="C14" s="10">
        <v>202.00000000000006</v>
      </c>
      <c r="D14" s="11">
        <v>297.00000000000006</v>
      </c>
    </row>
    <row r="15" spans="1:4" ht="15.75" thickBot="1" x14ac:dyDescent="0.3">
      <c r="A15" s="16" t="s">
        <v>43</v>
      </c>
      <c r="B15" s="17">
        <v>414.00000000000011</v>
      </c>
      <c r="C15" s="18">
        <v>683</v>
      </c>
      <c r="D15" s="19">
        <v>1096.9999999999998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9">
        <v>0</v>
      </c>
      <c r="C17" s="10">
        <v>2</v>
      </c>
      <c r="D17" s="11">
        <v>2</v>
      </c>
    </row>
    <row r="18" spans="1:4" x14ac:dyDescent="0.25">
      <c r="A18" s="8" t="s">
        <v>50</v>
      </c>
      <c r="B18" s="13">
        <v>25</v>
      </c>
      <c r="C18" s="14">
        <v>41</v>
      </c>
      <c r="D18" s="15">
        <v>66</v>
      </c>
    </row>
    <row r="19" spans="1:4" x14ac:dyDescent="0.25">
      <c r="A19" s="8" t="s">
        <v>51</v>
      </c>
      <c r="B19" s="9">
        <v>11</v>
      </c>
      <c r="C19" s="10">
        <v>21</v>
      </c>
      <c r="D19" s="11">
        <v>32</v>
      </c>
    </row>
    <row r="20" spans="1:4" x14ac:dyDescent="0.25">
      <c r="A20" s="8" t="s">
        <v>52</v>
      </c>
      <c r="B20" s="13">
        <v>196.00000000000003</v>
      </c>
      <c r="C20" s="14">
        <v>213</v>
      </c>
      <c r="D20" s="15">
        <v>408.99999999999994</v>
      </c>
    </row>
    <row r="21" spans="1:4" x14ac:dyDescent="0.25">
      <c r="A21" s="8" t="s">
        <v>53</v>
      </c>
      <c r="B21" s="9">
        <v>0</v>
      </c>
      <c r="C21" s="10">
        <v>2</v>
      </c>
      <c r="D21" s="11">
        <v>2</v>
      </c>
    </row>
    <row r="22" spans="1:4" x14ac:dyDescent="0.25">
      <c r="A22" s="8" t="s">
        <v>54</v>
      </c>
      <c r="B22" s="9">
        <v>0</v>
      </c>
      <c r="C22" s="10">
        <v>0</v>
      </c>
      <c r="D22" s="11">
        <v>0</v>
      </c>
    </row>
    <row r="23" spans="1:4" x14ac:dyDescent="0.25">
      <c r="A23" s="8" t="s">
        <v>55</v>
      </c>
      <c r="B23" s="9">
        <v>0</v>
      </c>
      <c r="C23" s="10">
        <v>0</v>
      </c>
      <c r="D23" s="11">
        <v>0</v>
      </c>
    </row>
    <row r="24" spans="1:4" x14ac:dyDescent="0.25">
      <c r="A24" s="8" t="s">
        <v>56</v>
      </c>
      <c r="B24" s="13">
        <v>0</v>
      </c>
      <c r="C24" s="14">
        <v>21</v>
      </c>
      <c r="D24" s="15">
        <v>21</v>
      </c>
    </row>
    <row r="25" spans="1:4" x14ac:dyDescent="0.25">
      <c r="A25" s="8" t="s">
        <v>57</v>
      </c>
      <c r="B25" s="9">
        <v>8</v>
      </c>
      <c r="C25" s="10">
        <v>87</v>
      </c>
      <c r="D25" s="11">
        <v>95</v>
      </c>
    </row>
    <row r="26" spans="1:4" x14ac:dyDescent="0.25">
      <c r="A26" s="8" t="s">
        <v>58</v>
      </c>
      <c r="B26" s="9">
        <v>0</v>
      </c>
      <c r="C26" s="10">
        <v>0</v>
      </c>
      <c r="D26" s="11">
        <v>0</v>
      </c>
    </row>
    <row r="27" spans="1:4" x14ac:dyDescent="0.25">
      <c r="A27" s="8" t="s">
        <v>59</v>
      </c>
      <c r="B27" s="9">
        <v>7</v>
      </c>
      <c r="C27" s="10">
        <v>7</v>
      </c>
      <c r="D27" s="11">
        <v>14</v>
      </c>
    </row>
    <row r="28" spans="1:4" x14ac:dyDescent="0.25">
      <c r="A28" s="8" t="s">
        <v>60</v>
      </c>
      <c r="B28" s="9">
        <v>0</v>
      </c>
      <c r="C28" s="10">
        <v>0</v>
      </c>
      <c r="D28" s="11">
        <v>0</v>
      </c>
    </row>
    <row r="29" spans="1:4" x14ac:dyDescent="0.25">
      <c r="A29" s="8" t="s">
        <v>61</v>
      </c>
      <c r="B29" s="9">
        <v>8</v>
      </c>
      <c r="C29" s="10">
        <v>3</v>
      </c>
      <c r="D29" s="11">
        <v>11</v>
      </c>
    </row>
    <row r="30" spans="1:4" x14ac:dyDescent="0.25">
      <c r="A30" s="8" t="s">
        <v>62</v>
      </c>
      <c r="B30" s="9">
        <v>0</v>
      </c>
      <c r="C30" s="10">
        <v>1</v>
      </c>
      <c r="D30" s="11">
        <v>1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4</v>
      </c>
      <c r="C33" s="10">
        <v>5</v>
      </c>
      <c r="D33" s="11">
        <v>9</v>
      </c>
    </row>
    <row r="34" spans="1:4" x14ac:dyDescent="0.25">
      <c r="A34" s="8" t="s">
        <v>66</v>
      </c>
      <c r="B34" s="13">
        <v>0</v>
      </c>
      <c r="C34" s="14">
        <v>0</v>
      </c>
      <c r="D34" s="15">
        <v>0</v>
      </c>
    </row>
    <row r="35" spans="1:4" x14ac:dyDescent="0.25">
      <c r="A35" s="8" t="s">
        <v>67</v>
      </c>
      <c r="B35" s="9">
        <v>0</v>
      </c>
      <c r="C35" s="10">
        <v>0</v>
      </c>
      <c r="D35" s="11">
        <v>0</v>
      </c>
    </row>
    <row r="36" spans="1:4" x14ac:dyDescent="0.25">
      <c r="A36" s="8" t="s">
        <v>68</v>
      </c>
      <c r="B36" s="13">
        <v>2</v>
      </c>
      <c r="C36" s="14">
        <v>17</v>
      </c>
      <c r="D36" s="15">
        <v>19</v>
      </c>
    </row>
    <row r="37" spans="1:4" x14ac:dyDescent="0.25">
      <c r="A37" s="8" t="s">
        <v>69</v>
      </c>
      <c r="B37" s="9">
        <v>2</v>
      </c>
      <c r="C37" s="10">
        <v>6</v>
      </c>
      <c r="D37" s="11">
        <v>8</v>
      </c>
    </row>
    <row r="38" spans="1:4" x14ac:dyDescent="0.25">
      <c r="A38" s="8" t="s">
        <v>70</v>
      </c>
      <c r="B38" s="9">
        <v>6</v>
      </c>
      <c r="C38" s="10">
        <v>10</v>
      </c>
      <c r="D38" s="11">
        <v>16</v>
      </c>
    </row>
    <row r="39" spans="1:4" x14ac:dyDescent="0.25">
      <c r="A39" s="8" t="s">
        <v>71</v>
      </c>
      <c r="B39" s="9">
        <v>5</v>
      </c>
      <c r="C39" s="10">
        <v>6</v>
      </c>
      <c r="D39" s="11">
        <v>11</v>
      </c>
    </row>
    <row r="40" spans="1:4" x14ac:dyDescent="0.25">
      <c r="A40" s="8" t="s">
        <v>72</v>
      </c>
      <c r="B40" s="9">
        <v>0</v>
      </c>
      <c r="C40" s="10">
        <v>1</v>
      </c>
      <c r="D40" s="11">
        <v>1</v>
      </c>
    </row>
    <row r="41" spans="1:4" x14ac:dyDescent="0.25">
      <c r="A41" s="8" t="s">
        <v>73</v>
      </c>
      <c r="B41" s="13">
        <v>18.000000000000004</v>
      </c>
      <c r="C41" s="14">
        <v>15</v>
      </c>
      <c r="D41" s="15">
        <v>33</v>
      </c>
    </row>
    <row r="42" spans="1:4" x14ac:dyDescent="0.25">
      <c r="A42" s="8" t="s">
        <v>74</v>
      </c>
      <c r="B42" s="9">
        <v>2</v>
      </c>
      <c r="C42" s="10">
        <v>14</v>
      </c>
      <c r="D42" s="11">
        <v>16</v>
      </c>
    </row>
    <row r="43" spans="1:4" x14ac:dyDescent="0.25">
      <c r="A43" s="8" t="s">
        <v>75</v>
      </c>
      <c r="B43" s="9">
        <v>1.0000000000000002</v>
      </c>
      <c r="C43" s="10">
        <v>5.9999999999999991</v>
      </c>
      <c r="D43" s="11">
        <v>7.0000000000000018</v>
      </c>
    </row>
    <row r="44" spans="1:4" x14ac:dyDescent="0.25">
      <c r="A44" s="8" t="s">
        <v>76</v>
      </c>
      <c r="B44" s="13">
        <v>7</v>
      </c>
      <c r="C44" s="14">
        <v>5</v>
      </c>
      <c r="D44" s="15">
        <v>12</v>
      </c>
    </row>
    <row r="45" spans="1:4" x14ac:dyDescent="0.25">
      <c r="A45" s="8" t="s">
        <v>77</v>
      </c>
      <c r="B45" s="9">
        <v>7</v>
      </c>
      <c r="C45" s="10">
        <v>8</v>
      </c>
      <c r="D45" s="11">
        <v>15</v>
      </c>
    </row>
    <row r="46" spans="1:4" x14ac:dyDescent="0.25">
      <c r="A46" s="8" t="s">
        <v>78</v>
      </c>
      <c r="B46" s="13">
        <v>6.9999999999999991</v>
      </c>
      <c r="C46" s="14">
        <v>6</v>
      </c>
      <c r="D46" s="15">
        <v>13.000000000000002</v>
      </c>
    </row>
    <row r="47" spans="1:4" x14ac:dyDescent="0.25">
      <c r="A47" s="8" t="s">
        <v>79</v>
      </c>
      <c r="B47" s="9">
        <v>0</v>
      </c>
      <c r="C47" s="10">
        <v>4</v>
      </c>
      <c r="D47" s="11">
        <v>4</v>
      </c>
    </row>
    <row r="48" spans="1:4" x14ac:dyDescent="0.25">
      <c r="A48" s="8" t="s">
        <v>80</v>
      </c>
      <c r="B48" s="13">
        <v>18</v>
      </c>
      <c r="C48" s="14">
        <v>11</v>
      </c>
      <c r="D48" s="15">
        <v>29</v>
      </c>
    </row>
    <row r="49" spans="1:4" x14ac:dyDescent="0.25">
      <c r="A49" s="8" t="s">
        <v>81</v>
      </c>
      <c r="B49" s="9">
        <v>1</v>
      </c>
      <c r="C49" s="10">
        <v>2</v>
      </c>
      <c r="D49" s="11">
        <v>3</v>
      </c>
    </row>
    <row r="50" spans="1:4" x14ac:dyDescent="0.25">
      <c r="A50" s="8" t="s">
        <v>82</v>
      </c>
      <c r="B50" s="9">
        <v>25</v>
      </c>
      <c r="C50" s="10">
        <v>27</v>
      </c>
      <c r="D50" s="11">
        <v>52</v>
      </c>
    </row>
    <row r="51" spans="1:4" x14ac:dyDescent="0.25">
      <c r="A51" s="8" t="s">
        <v>83</v>
      </c>
      <c r="B51" s="13">
        <v>17</v>
      </c>
      <c r="C51" s="14">
        <v>83</v>
      </c>
      <c r="D51" s="15">
        <v>100</v>
      </c>
    </row>
    <row r="52" spans="1:4" x14ac:dyDescent="0.25">
      <c r="A52" s="8" t="s">
        <v>84</v>
      </c>
      <c r="B52" s="9">
        <v>5</v>
      </c>
      <c r="C52" s="10">
        <v>3</v>
      </c>
      <c r="D52" s="11">
        <v>8</v>
      </c>
    </row>
    <row r="53" spans="1:4" x14ac:dyDescent="0.25">
      <c r="A53" s="8" t="s">
        <v>85</v>
      </c>
      <c r="B53" s="9">
        <v>1</v>
      </c>
      <c r="C53" s="10">
        <v>22</v>
      </c>
      <c r="D53" s="11">
        <v>23</v>
      </c>
    </row>
    <row r="54" spans="1:4" x14ac:dyDescent="0.25">
      <c r="A54" s="8" t="s">
        <v>86</v>
      </c>
      <c r="B54" s="9">
        <v>3</v>
      </c>
      <c r="C54" s="10">
        <v>1</v>
      </c>
      <c r="D54" s="11">
        <v>4</v>
      </c>
    </row>
    <row r="55" spans="1:4" x14ac:dyDescent="0.25">
      <c r="A55" s="8" t="s">
        <v>87</v>
      </c>
      <c r="B55" s="9">
        <v>2.9999999999999996</v>
      </c>
      <c r="C55" s="10">
        <v>2</v>
      </c>
      <c r="D55" s="11">
        <v>5</v>
      </c>
    </row>
    <row r="56" spans="1:4" x14ac:dyDescent="0.25">
      <c r="A56" s="8" t="s">
        <v>88</v>
      </c>
      <c r="B56" s="9">
        <v>0</v>
      </c>
      <c r="C56" s="10">
        <v>0</v>
      </c>
      <c r="D56" s="11">
        <v>0</v>
      </c>
    </row>
    <row r="57" spans="1:4" x14ac:dyDescent="0.25">
      <c r="A57" s="8" t="s">
        <v>89</v>
      </c>
      <c r="B57" s="9">
        <v>25</v>
      </c>
      <c r="C57" s="10">
        <v>31</v>
      </c>
      <c r="D57" s="11">
        <v>56</v>
      </c>
    </row>
    <row r="58" spans="1:4" ht="15.75" thickBot="1" x14ac:dyDescent="0.3">
      <c r="A58" s="16" t="s">
        <v>43</v>
      </c>
      <c r="B58" s="17">
        <v>414.00000000000011</v>
      </c>
      <c r="C58" s="18">
        <v>683</v>
      </c>
      <c r="D58" s="19">
        <v>1096.9999999999998</v>
      </c>
    </row>
  </sheetData>
  <mergeCells count="1">
    <mergeCell ref="B2:D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7"/>
  <dimension ref="A1:D58"/>
  <sheetViews>
    <sheetView workbookViewId="0">
      <selection activeCell="B11" sqref="B11:D11"/>
    </sheetView>
  </sheetViews>
  <sheetFormatPr baseColWidth="10" defaultRowHeight="15" x14ac:dyDescent="0.25"/>
  <cols>
    <col min="1" max="1" width="16.7109375" customWidth="1"/>
  </cols>
  <sheetData>
    <row r="1" spans="1:4" ht="15.75" thickBot="1" x14ac:dyDescent="0.3"/>
    <row r="2" spans="1:4" ht="54.75" customHeight="1" thickBot="1" x14ac:dyDescent="0.3">
      <c r="B2" s="80" t="s">
        <v>119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13">
        <v>16</v>
      </c>
      <c r="C5" s="14">
        <v>65</v>
      </c>
      <c r="D5" s="15">
        <v>81.000000000000014</v>
      </c>
    </row>
    <row r="6" spans="1:4" x14ac:dyDescent="0.25">
      <c r="A6" s="12" t="s">
        <v>93</v>
      </c>
      <c r="B6" s="13">
        <v>26.999999999999996</v>
      </c>
      <c r="C6" s="14">
        <v>43.999999999999986</v>
      </c>
      <c r="D6" s="15">
        <v>70.999999999999986</v>
      </c>
    </row>
    <row r="7" spans="1:4" x14ac:dyDescent="0.25">
      <c r="A7" s="8" t="s">
        <v>39</v>
      </c>
      <c r="B7" s="13">
        <v>39.999999999999993</v>
      </c>
      <c r="C7" s="14">
        <v>58.999999999999993</v>
      </c>
      <c r="D7" s="15">
        <v>99</v>
      </c>
    </row>
    <row r="8" spans="1:4" x14ac:dyDescent="0.25">
      <c r="A8" s="8" t="s">
        <v>40</v>
      </c>
      <c r="B8" s="13">
        <v>7.0000000000000018</v>
      </c>
      <c r="C8" s="14">
        <v>10.000000000000002</v>
      </c>
      <c r="D8" s="15">
        <v>17.000000000000004</v>
      </c>
    </row>
    <row r="9" spans="1:4" x14ac:dyDescent="0.25">
      <c r="A9" s="8" t="s">
        <v>41</v>
      </c>
      <c r="B9" s="13">
        <v>5.0000000000000009</v>
      </c>
      <c r="C9" s="14">
        <v>17</v>
      </c>
      <c r="D9" s="15">
        <v>22</v>
      </c>
    </row>
    <row r="10" spans="1:4" x14ac:dyDescent="0.25">
      <c r="A10" s="8" t="s">
        <v>42</v>
      </c>
      <c r="B10" s="13">
        <v>30</v>
      </c>
      <c r="C10" s="14">
        <v>29.999999999999996</v>
      </c>
      <c r="D10" s="15">
        <v>60</v>
      </c>
    </row>
    <row r="11" spans="1:4" ht="15.75" thickBot="1" x14ac:dyDescent="0.3">
      <c r="A11" s="16" t="s">
        <v>43</v>
      </c>
      <c r="B11" s="17">
        <v>125.00000000000001</v>
      </c>
      <c r="C11" s="18">
        <v>224.99999999999989</v>
      </c>
      <c r="D11" s="19">
        <v>350.00000000000023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92.000000000000014</v>
      </c>
      <c r="C13" s="14">
        <v>172.99999999999997</v>
      </c>
      <c r="D13" s="15">
        <v>265</v>
      </c>
    </row>
    <row r="14" spans="1:4" x14ac:dyDescent="0.25">
      <c r="A14" s="8" t="s">
        <v>46</v>
      </c>
      <c r="B14" s="9">
        <v>33</v>
      </c>
      <c r="C14" s="10">
        <v>52</v>
      </c>
      <c r="D14" s="11">
        <v>85.000000000000014</v>
      </c>
    </row>
    <row r="15" spans="1:4" ht="15.75" thickBot="1" x14ac:dyDescent="0.3">
      <c r="A15" s="16" t="s">
        <v>43</v>
      </c>
      <c r="B15" s="17">
        <v>125.00000000000001</v>
      </c>
      <c r="C15" s="18">
        <v>224.99999999999989</v>
      </c>
      <c r="D15" s="19">
        <v>350.00000000000023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9">
        <v>0</v>
      </c>
      <c r="C17" s="10">
        <v>2.0000000000000004</v>
      </c>
      <c r="D17" s="11">
        <v>2.0000000000000004</v>
      </c>
    </row>
    <row r="18" spans="1:4" x14ac:dyDescent="0.25">
      <c r="A18" s="8" t="s">
        <v>50</v>
      </c>
      <c r="B18" s="13">
        <v>1</v>
      </c>
      <c r="C18" s="14">
        <v>3</v>
      </c>
      <c r="D18" s="15">
        <v>4</v>
      </c>
    </row>
    <row r="19" spans="1:4" x14ac:dyDescent="0.25">
      <c r="A19" s="8" t="s">
        <v>51</v>
      </c>
      <c r="B19" s="9">
        <v>0</v>
      </c>
      <c r="C19" s="10">
        <v>0</v>
      </c>
      <c r="D19" s="11">
        <v>0</v>
      </c>
    </row>
    <row r="20" spans="1:4" x14ac:dyDescent="0.25">
      <c r="A20" s="8" t="s">
        <v>52</v>
      </c>
      <c r="B20" s="13">
        <v>10</v>
      </c>
      <c r="C20" s="14">
        <v>39</v>
      </c>
      <c r="D20" s="15">
        <v>49.000000000000007</v>
      </c>
    </row>
    <row r="21" spans="1:4" x14ac:dyDescent="0.25">
      <c r="A21" s="8" t="s">
        <v>53</v>
      </c>
      <c r="B21" s="9">
        <v>0</v>
      </c>
      <c r="C21" s="10">
        <v>0</v>
      </c>
      <c r="D21" s="11">
        <v>0</v>
      </c>
    </row>
    <row r="22" spans="1:4" x14ac:dyDescent="0.25">
      <c r="A22" s="8" t="s">
        <v>54</v>
      </c>
      <c r="B22" s="9">
        <v>0</v>
      </c>
      <c r="C22" s="10">
        <v>0</v>
      </c>
      <c r="D22" s="11">
        <v>0</v>
      </c>
    </row>
    <row r="23" spans="1:4" x14ac:dyDescent="0.25">
      <c r="A23" s="8" t="s">
        <v>55</v>
      </c>
      <c r="B23" s="9">
        <v>16</v>
      </c>
      <c r="C23" s="10">
        <v>0</v>
      </c>
      <c r="D23" s="11">
        <v>16</v>
      </c>
    </row>
    <row r="24" spans="1:4" x14ac:dyDescent="0.25">
      <c r="A24" s="8" t="s">
        <v>56</v>
      </c>
      <c r="B24" s="13">
        <v>0</v>
      </c>
      <c r="C24" s="14">
        <v>1.0000000000000002</v>
      </c>
      <c r="D24" s="15">
        <v>1.0000000000000002</v>
      </c>
    </row>
    <row r="25" spans="1:4" x14ac:dyDescent="0.25">
      <c r="A25" s="8" t="s">
        <v>57</v>
      </c>
      <c r="B25" s="9">
        <v>0</v>
      </c>
      <c r="C25" s="10">
        <v>18</v>
      </c>
      <c r="D25" s="11">
        <v>18</v>
      </c>
    </row>
    <row r="26" spans="1:4" x14ac:dyDescent="0.25">
      <c r="A26" s="8" t="s">
        <v>58</v>
      </c>
      <c r="B26" s="9">
        <v>0</v>
      </c>
      <c r="C26" s="10">
        <v>0</v>
      </c>
      <c r="D26" s="11">
        <v>0</v>
      </c>
    </row>
    <row r="27" spans="1:4" x14ac:dyDescent="0.25">
      <c r="A27" s="8" t="s">
        <v>59</v>
      </c>
      <c r="B27" s="9">
        <v>1</v>
      </c>
      <c r="C27" s="10">
        <v>21</v>
      </c>
      <c r="D27" s="11">
        <v>22</v>
      </c>
    </row>
    <row r="28" spans="1:4" x14ac:dyDescent="0.25">
      <c r="A28" s="8" t="s">
        <v>60</v>
      </c>
      <c r="B28" s="9">
        <v>0</v>
      </c>
      <c r="C28" s="10">
        <v>0</v>
      </c>
      <c r="D28" s="11">
        <v>0</v>
      </c>
    </row>
    <row r="29" spans="1:4" x14ac:dyDescent="0.25">
      <c r="A29" s="8" t="s">
        <v>61</v>
      </c>
      <c r="B29" s="9">
        <v>0</v>
      </c>
      <c r="C29" s="10">
        <v>0</v>
      </c>
      <c r="D29" s="11">
        <v>0</v>
      </c>
    </row>
    <row r="30" spans="1:4" x14ac:dyDescent="0.25">
      <c r="A30" s="8" t="s">
        <v>62</v>
      </c>
      <c r="B30" s="9">
        <v>0</v>
      </c>
      <c r="C30" s="10">
        <v>1</v>
      </c>
      <c r="D30" s="11">
        <v>1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0</v>
      </c>
      <c r="C33" s="10">
        <v>0</v>
      </c>
      <c r="D33" s="11">
        <v>0</v>
      </c>
    </row>
    <row r="34" spans="1:4" x14ac:dyDescent="0.25">
      <c r="A34" s="8" t="s">
        <v>66</v>
      </c>
      <c r="B34" s="13">
        <v>35</v>
      </c>
      <c r="C34" s="14">
        <v>18</v>
      </c>
      <c r="D34" s="15">
        <v>53</v>
      </c>
    </row>
    <row r="35" spans="1:4" x14ac:dyDescent="0.25">
      <c r="A35" s="8" t="s">
        <v>67</v>
      </c>
      <c r="B35" s="9">
        <v>4</v>
      </c>
      <c r="C35" s="10">
        <v>0</v>
      </c>
      <c r="D35" s="11">
        <v>4</v>
      </c>
    </row>
    <row r="36" spans="1:4" x14ac:dyDescent="0.25">
      <c r="A36" s="8" t="s">
        <v>68</v>
      </c>
      <c r="B36" s="13">
        <v>2</v>
      </c>
      <c r="C36" s="14">
        <v>2</v>
      </c>
      <c r="D36" s="15">
        <v>4</v>
      </c>
    </row>
    <row r="37" spans="1:4" x14ac:dyDescent="0.25">
      <c r="A37" s="8" t="s">
        <v>69</v>
      </c>
      <c r="B37" s="9">
        <v>2</v>
      </c>
      <c r="C37" s="10">
        <v>5</v>
      </c>
      <c r="D37" s="11">
        <v>7</v>
      </c>
    </row>
    <row r="38" spans="1:4" x14ac:dyDescent="0.25">
      <c r="A38" s="8" t="s">
        <v>70</v>
      </c>
      <c r="B38" s="9">
        <v>3</v>
      </c>
      <c r="C38" s="10">
        <v>0</v>
      </c>
      <c r="D38" s="11">
        <v>3</v>
      </c>
    </row>
    <row r="39" spans="1:4" x14ac:dyDescent="0.25">
      <c r="A39" s="8" t="s">
        <v>71</v>
      </c>
      <c r="B39" s="9">
        <v>0</v>
      </c>
      <c r="C39" s="10">
        <v>1</v>
      </c>
      <c r="D39" s="11">
        <v>1</v>
      </c>
    </row>
    <row r="40" spans="1:4" x14ac:dyDescent="0.25">
      <c r="A40" s="8" t="s">
        <v>72</v>
      </c>
      <c r="B40" s="9">
        <v>0</v>
      </c>
      <c r="C40" s="10">
        <v>2</v>
      </c>
      <c r="D40" s="11">
        <v>2</v>
      </c>
    </row>
    <row r="41" spans="1:4" x14ac:dyDescent="0.25">
      <c r="A41" s="8" t="s">
        <v>73</v>
      </c>
      <c r="B41" s="13">
        <v>2</v>
      </c>
      <c r="C41" s="14">
        <v>8</v>
      </c>
      <c r="D41" s="15">
        <v>10</v>
      </c>
    </row>
    <row r="42" spans="1:4" x14ac:dyDescent="0.25">
      <c r="A42" s="8" t="s">
        <v>74</v>
      </c>
      <c r="B42" s="9">
        <v>0</v>
      </c>
      <c r="C42" s="10">
        <v>6</v>
      </c>
      <c r="D42" s="11">
        <v>6</v>
      </c>
    </row>
    <row r="43" spans="1:4" x14ac:dyDescent="0.25">
      <c r="A43" s="8" t="s">
        <v>75</v>
      </c>
      <c r="B43" s="9">
        <v>1</v>
      </c>
      <c r="C43" s="10">
        <v>1</v>
      </c>
      <c r="D43" s="11">
        <v>2</v>
      </c>
    </row>
    <row r="44" spans="1:4" x14ac:dyDescent="0.25">
      <c r="A44" s="8" t="s">
        <v>76</v>
      </c>
      <c r="B44" s="13">
        <v>0</v>
      </c>
      <c r="C44" s="14">
        <v>0</v>
      </c>
      <c r="D44" s="15">
        <v>0</v>
      </c>
    </row>
    <row r="45" spans="1:4" x14ac:dyDescent="0.25">
      <c r="A45" s="8" t="s">
        <v>77</v>
      </c>
      <c r="B45" s="9">
        <v>0</v>
      </c>
      <c r="C45" s="10">
        <v>2</v>
      </c>
      <c r="D45" s="11">
        <v>2</v>
      </c>
    </row>
    <row r="46" spans="1:4" x14ac:dyDescent="0.25">
      <c r="A46" s="8" t="s">
        <v>78</v>
      </c>
      <c r="B46" s="13">
        <v>2</v>
      </c>
      <c r="C46" s="14">
        <v>0</v>
      </c>
      <c r="D46" s="15">
        <v>2</v>
      </c>
    </row>
    <row r="47" spans="1:4" x14ac:dyDescent="0.25">
      <c r="A47" s="8" t="s">
        <v>79</v>
      </c>
      <c r="B47" s="9">
        <v>0</v>
      </c>
      <c r="C47" s="10">
        <v>0</v>
      </c>
      <c r="D47" s="11">
        <v>0</v>
      </c>
    </row>
    <row r="48" spans="1:4" x14ac:dyDescent="0.25">
      <c r="A48" s="8" t="s">
        <v>80</v>
      </c>
      <c r="B48" s="13">
        <v>1</v>
      </c>
      <c r="C48" s="14">
        <v>0</v>
      </c>
      <c r="D48" s="15">
        <v>1</v>
      </c>
    </row>
    <row r="49" spans="1:4" x14ac:dyDescent="0.25">
      <c r="A49" s="8" t="s">
        <v>81</v>
      </c>
      <c r="B49" s="9">
        <v>1</v>
      </c>
      <c r="C49" s="10">
        <v>0</v>
      </c>
      <c r="D49" s="11">
        <v>1</v>
      </c>
    </row>
    <row r="50" spans="1:4" x14ac:dyDescent="0.25">
      <c r="A50" s="8" t="s">
        <v>82</v>
      </c>
      <c r="B50" s="9">
        <v>20</v>
      </c>
      <c r="C50" s="10">
        <v>20</v>
      </c>
      <c r="D50" s="11">
        <v>40</v>
      </c>
    </row>
    <row r="51" spans="1:4" x14ac:dyDescent="0.25">
      <c r="A51" s="8" t="s">
        <v>83</v>
      </c>
      <c r="B51" s="13">
        <v>8</v>
      </c>
      <c r="C51" s="14">
        <v>10</v>
      </c>
      <c r="D51" s="15">
        <v>18</v>
      </c>
    </row>
    <row r="52" spans="1:4" x14ac:dyDescent="0.25">
      <c r="A52" s="8" t="s">
        <v>84</v>
      </c>
      <c r="B52" s="9">
        <v>0</v>
      </c>
      <c r="C52" s="10">
        <v>0</v>
      </c>
      <c r="D52" s="11">
        <v>0</v>
      </c>
    </row>
    <row r="53" spans="1:4" x14ac:dyDescent="0.25">
      <c r="A53" s="8" t="s">
        <v>85</v>
      </c>
      <c r="B53" s="9">
        <v>5</v>
      </c>
      <c r="C53" s="10">
        <v>37</v>
      </c>
      <c r="D53" s="11">
        <v>42</v>
      </c>
    </row>
    <row r="54" spans="1:4" x14ac:dyDescent="0.25">
      <c r="A54" s="8" t="s">
        <v>86</v>
      </c>
      <c r="B54" s="9">
        <v>0</v>
      </c>
      <c r="C54" s="10">
        <v>0</v>
      </c>
      <c r="D54" s="11">
        <v>0</v>
      </c>
    </row>
    <row r="55" spans="1:4" x14ac:dyDescent="0.25">
      <c r="A55" s="8" t="s">
        <v>87</v>
      </c>
      <c r="B55" s="9">
        <v>0</v>
      </c>
      <c r="C55" s="10">
        <v>1.0000000000000002</v>
      </c>
      <c r="D55" s="11">
        <v>1.0000000000000002</v>
      </c>
    </row>
    <row r="56" spans="1:4" x14ac:dyDescent="0.25">
      <c r="A56" s="8" t="s">
        <v>88</v>
      </c>
      <c r="B56" s="9">
        <v>0</v>
      </c>
      <c r="C56" s="10">
        <v>0</v>
      </c>
      <c r="D56" s="11">
        <v>0</v>
      </c>
    </row>
    <row r="57" spans="1:4" x14ac:dyDescent="0.25">
      <c r="A57" s="8" t="s">
        <v>89</v>
      </c>
      <c r="B57" s="9">
        <v>11</v>
      </c>
      <c r="C57" s="10">
        <v>27</v>
      </c>
      <c r="D57" s="11">
        <v>38</v>
      </c>
    </row>
    <row r="58" spans="1:4" ht="15.75" thickBot="1" x14ac:dyDescent="0.3">
      <c r="A58" s="16" t="s">
        <v>43</v>
      </c>
      <c r="B58" s="17">
        <v>125.00000000000001</v>
      </c>
      <c r="C58" s="18">
        <v>224.99999999999989</v>
      </c>
      <c r="D58" s="19">
        <v>350.00000000000023</v>
      </c>
    </row>
  </sheetData>
  <mergeCells count="1">
    <mergeCell ref="B2:D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8"/>
  <dimension ref="A1:D58"/>
  <sheetViews>
    <sheetView workbookViewId="0">
      <selection activeCell="B15" sqref="B15:D15"/>
    </sheetView>
  </sheetViews>
  <sheetFormatPr baseColWidth="10" defaultRowHeight="15" x14ac:dyDescent="0.25"/>
  <cols>
    <col min="1" max="1" width="16.7109375" customWidth="1"/>
  </cols>
  <sheetData>
    <row r="1" spans="1:4" ht="15.75" thickBot="1" x14ac:dyDescent="0.3"/>
    <row r="2" spans="1:4" ht="54.75" customHeight="1" thickBot="1" x14ac:dyDescent="0.3">
      <c r="B2" s="80" t="s">
        <v>120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13">
        <v>42</v>
      </c>
      <c r="C5" s="14">
        <v>60</v>
      </c>
      <c r="D5" s="15">
        <v>101.99999999999999</v>
      </c>
    </row>
    <row r="6" spans="1:4" x14ac:dyDescent="0.25">
      <c r="A6" s="12" t="s">
        <v>93</v>
      </c>
      <c r="B6" s="13">
        <v>0</v>
      </c>
      <c r="C6" s="14">
        <v>1</v>
      </c>
      <c r="D6" s="15">
        <v>1</v>
      </c>
    </row>
    <row r="7" spans="1:4" x14ac:dyDescent="0.25">
      <c r="A7" s="8" t="s">
        <v>39</v>
      </c>
      <c r="B7" s="13">
        <v>34.000000000000007</v>
      </c>
      <c r="C7" s="14">
        <v>39</v>
      </c>
      <c r="D7" s="15">
        <v>72.999999999999986</v>
      </c>
    </row>
    <row r="8" spans="1:4" x14ac:dyDescent="0.25">
      <c r="A8" s="8" t="s">
        <v>40</v>
      </c>
      <c r="B8" s="13">
        <v>31</v>
      </c>
      <c r="C8" s="14">
        <v>38</v>
      </c>
      <c r="D8" s="15">
        <v>69.000000000000014</v>
      </c>
    </row>
    <row r="9" spans="1:4" x14ac:dyDescent="0.25">
      <c r="A9" s="8" t="s">
        <v>41</v>
      </c>
      <c r="B9" s="13">
        <v>4.0000000000000009</v>
      </c>
      <c r="C9" s="14">
        <v>11</v>
      </c>
      <c r="D9" s="15">
        <v>15</v>
      </c>
    </row>
    <row r="10" spans="1:4" x14ac:dyDescent="0.25">
      <c r="A10" s="8" t="s">
        <v>42</v>
      </c>
      <c r="B10" s="13">
        <v>46.000000000000007</v>
      </c>
      <c r="C10" s="14">
        <v>24.999999999999996</v>
      </c>
      <c r="D10" s="15">
        <v>71.000000000000014</v>
      </c>
    </row>
    <row r="11" spans="1:4" ht="15.75" thickBot="1" x14ac:dyDescent="0.3">
      <c r="A11" s="16" t="s">
        <v>43</v>
      </c>
      <c r="B11" s="17">
        <v>157.00000000000003</v>
      </c>
      <c r="C11" s="18">
        <v>174.00000000000003</v>
      </c>
      <c r="D11" s="19">
        <v>330.99999999999989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139.00000000000003</v>
      </c>
      <c r="C13" s="14">
        <v>149.00000000000006</v>
      </c>
      <c r="D13" s="15">
        <v>287.99999999999989</v>
      </c>
    </row>
    <row r="14" spans="1:4" x14ac:dyDescent="0.25">
      <c r="A14" s="8" t="s">
        <v>46</v>
      </c>
      <c r="B14" s="9">
        <v>18.000000000000011</v>
      </c>
      <c r="C14" s="10">
        <v>25</v>
      </c>
      <c r="D14" s="11">
        <v>43.000000000000007</v>
      </c>
    </row>
    <row r="15" spans="1:4" ht="15.75" thickBot="1" x14ac:dyDescent="0.3">
      <c r="A15" s="16" t="s">
        <v>43</v>
      </c>
      <c r="B15" s="17">
        <v>157.00000000000003</v>
      </c>
      <c r="C15" s="18">
        <v>174.00000000000003</v>
      </c>
      <c r="D15" s="19">
        <v>330.99999999999989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9">
        <v>0</v>
      </c>
      <c r="C17" s="10">
        <v>0</v>
      </c>
      <c r="D17" s="11">
        <v>0</v>
      </c>
    </row>
    <row r="18" spans="1:4" x14ac:dyDescent="0.25">
      <c r="A18" s="8" t="s">
        <v>50</v>
      </c>
      <c r="B18" s="13">
        <v>0</v>
      </c>
      <c r="C18" s="14">
        <v>0</v>
      </c>
      <c r="D18" s="15">
        <v>0</v>
      </c>
    </row>
    <row r="19" spans="1:4" x14ac:dyDescent="0.25">
      <c r="A19" s="8" t="s">
        <v>51</v>
      </c>
      <c r="B19" s="9">
        <v>0</v>
      </c>
      <c r="C19" s="10">
        <v>0</v>
      </c>
      <c r="D19" s="11">
        <v>0</v>
      </c>
    </row>
    <row r="20" spans="1:4" x14ac:dyDescent="0.25">
      <c r="A20" s="8" t="s">
        <v>52</v>
      </c>
      <c r="B20" s="13">
        <v>0</v>
      </c>
      <c r="C20" s="14">
        <v>0</v>
      </c>
      <c r="D20" s="15">
        <v>0</v>
      </c>
    </row>
    <row r="21" spans="1:4" x14ac:dyDescent="0.25">
      <c r="A21" s="8" t="s">
        <v>53</v>
      </c>
      <c r="B21" s="9">
        <v>0</v>
      </c>
      <c r="C21" s="10">
        <v>0</v>
      </c>
      <c r="D21" s="11">
        <v>0</v>
      </c>
    </row>
    <row r="22" spans="1:4" x14ac:dyDescent="0.25">
      <c r="A22" s="8" t="s">
        <v>54</v>
      </c>
      <c r="B22" s="9">
        <v>0</v>
      </c>
      <c r="C22" s="10">
        <v>1</v>
      </c>
      <c r="D22" s="11">
        <v>1</v>
      </c>
    </row>
    <row r="23" spans="1:4" x14ac:dyDescent="0.25">
      <c r="A23" s="8" t="s">
        <v>55</v>
      </c>
      <c r="B23" s="9">
        <v>0</v>
      </c>
      <c r="C23" s="10">
        <v>0</v>
      </c>
      <c r="D23" s="11">
        <v>0</v>
      </c>
    </row>
    <row r="24" spans="1:4" x14ac:dyDescent="0.25">
      <c r="A24" s="8" t="s">
        <v>56</v>
      </c>
      <c r="B24" s="13">
        <v>0</v>
      </c>
      <c r="C24" s="14">
        <v>0</v>
      </c>
      <c r="D24" s="15">
        <v>0</v>
      </c>
    </row>
    <row r="25" spans="1:4" x14ac:dyDescent="0.25">
      <c r="A25" s="8" t="s">
        <v>57</v>
      </c>
      <c r="B25" s="9">
        <v>0</v>
      </c>
      <c r="C25" s="10">
        <v>0</v>
      </c>
      <c r="D25" s="11">
        <v>0</v>
      </c>
    </row>
    <row r="26" spans="1:4" x14ac:dyDescent="0.25">
      <c r="A26" s="8" t="s">
        <v>58</v>
      </c>
      <c r="B26" s="9">
        <v>2</v>
      </c>
      <c r="C26" s="10">
        <v>2</v>
      </c>
      <c r="D26" s="11">
        <v>4</v>
      </c>
    </row>
    <row r="27" spans="1:4" x14ac:dyDescent="0.25">
      <c r="A27" s="8" t="s">
        <v>59</v>
      </c>
      <c r="B27" s="9">
        <v>0</v>
      </c>
      <c r="C27" s="10">
        <v>13</v>
      </c>
      <c r="D27" s="11">
        <v>13</v>
      </c>
    </row>
    <row r="28" spans="1:4" x14ac:dyDescent="0.25">
      <c r="A28" s="8" t="s">
        <v>60</v>
      </c>
      <c r="B28" s="9">
        <v>0</v>
      </c>
      <c r="C28" s="10">
        <v>0</v>
      </c>
      <c r="D28" s="11">
        <v>0</v>
      </c>
    </row>
    <row r="29" spans="1:4" x14ac:dyDescent="0.25">
      <c r="A29" s="8" t="s">
        <v>61</v>
      </c>
      <c r="B29" s="9">
        <v>4</v>
      </c>
      <c r="C29" s="10">
        <v>2</v>
      </c>
      <c r="D29" s="11">
        <v>6</v>
      </c>
    </row>
    <row r="30" spans="1:4" x14ac:dyDescent="0.25">
      <c r="A30" s="8" t="s">
        <v>62</v>
      </c>
      <c r="B30" s="9">
        <v>0</v>
      </c>
      <c r="C30" s="10">
        <v>0</v>
      </c>
      <c r="D30" s="11">
        <v>0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4</v>
      </c>
      <c r="C33" s="10">
        <v>3</v>
      </c>
      <c r="D33" s="11">
        <v>7</v>
      </c>
    </row>
    <row r="34" spans="1:4" x14ac:dyDescent="0.25">
      <c r="A34" s="8" t="s">
        <v>66</v>
      </c>
      <c r="B34" s="13">
        <v>24</v>
      </c>
      <c r="C34" s="14">
        <v>19</v>
      </c>
      <c r="D34" s="15">
        <v>43</v>
      </c>
    </row>
    <row r="35" spans="1:4" x14ac:dyDescent="0.25">
      <c r="A35" s="8" t="s">
        <v>67</v>
      </c>
      <c r="B35" s="9">
        <v>0</v>
      </c>
      <c r="C35" s="10">
        <v>0</v>
      </c>
      <c r="D35" s="11">
        <v>0</v>
      </c>
    </row>
    <row r="36" spans="1:4" x14ac:dyDescent="0.25">
      <c r="A36" s="8" t="s">
        <v>68</v>
      </c>
      <c r="B36" s="13">
        <v>9</v>
      </c>
      <c r="C36" s="14">
        <v>18</v>
      </c>
      <c r="D36" s="15">
        <v>27</v>
      </c>
    </row>
    <row r="37" spans="1:4" x14ac:dyDescent="0.25">
      <c r="A37" s="8" t="s">
        <v>69</v>
      </c>
      <c r="B37" s="9">
        <v>22</v>
      </c>
      <c r="C37" s="10">
        <v>20</v>
      </c>
      <c r="D37" s="11">
        <v>42</v>
      </c>
    </row>
    <row r="38" spans="1:4" x14ac:dyDescent="0.25">
      <c r="A38" s="8" t="s">
        <v>70</v>
      </c>
      <c r="B38" s="9">
        <v>0</v>
      </c>
      <c r="C38" s="10">
        <v>0</v>
      </c>
      <c r="D38" s="11">
        <v>0</v>
      </c>
    </row>
    <row r="39" spans="1:4" x14ac:dyDescent="0.25">
      <c r="A39" s="8" t="s">
        <v>71</v>
      </c>
      <c r="B39" s="9">
        <v>0</v>
      </c>
      <c r="C39" s="10">
        <v>0</v>
      </c>
      <c r="D39" s="11">
        <v>0</v>
      </c>
    </row>
    <row r="40" spans="1:4" x14ac:dyDescent="0.25">
      <c r="A40" s="8" t="s">
        <v>72</v>
      </c>
      <c r="B40" s="9">
        <v>0</v>
      </c>
      <c r="C40" s="10">
        <v>0</v>
      </c>
      <c r="D40" s="11">
        <v>0</v>
      </c>
    </row>
    <row r="41" spans="1:4" x14ac:dyDescent="0.25">
      <c r="A41" s="8" t="s">
        <v>73</v>
      </c>
      <c r="B41" s="13">
        <v>2</v>
      </c>
      <c r="C41" s="14">
        <v>3</v>
      </c>
      <c r="D41" s="15">
        <v>5</v>
      </c>
    </row>
    <row r="42" spans="1:4" x14ac:dyDescent="0.25">
      <c r="A42" s="8" t="s">
        <v>74</v>
      </c>
      <c r="B42" s="9">
        <v>0</v>
      </c>
      <c r="C42" s="10">
        <v>0</v>
      </c>
      <c r="D42" s="11">
        <v>0</v>
      </c>
    </row>
    <row r="43" spans="1:4" x14ac:dyDescent="0.25">
      <c r="A43" s="8" t="s">
        <v>75</v>
      </c>
      <c r="B43" s="9">
        <v>0</v>
      </c>
      <c r="C43" s="10">
        <v>3</v>
      </c>
      <c r="D43" s="11">
        <v>3</v>
      </c>
    </row>
    <row r="44" spans="1:4" x14ac:dyDescent="0.25">
      <c r="A44" s="8" t="s">
        <v>76</v>
      </c>
      <c r="B44" s="13">
        <v>2</v>
      </c>
      <c r="C44" s="14">
        <v>5</v>
      </c>
      <c r="D44" s="15">
        <v>7</v>
      </c>
    </row>
    <row r="45" spans="1:4" x14ac:dyDescent="0.25">
      <c r="A45" s="8" t="s">
        <v>77</v>
      </c>
      <c r="B45" s="9">
        <v>0</v>
      </c>
      <c r="C45" s="10">
        <v>0</v>
      </c>
      <c r="D45" s="11">
        <v>0</v>
      </c>
    </row>
    <row r="46" spans="1:4" x14ac:dyDescent="0.25">
      <c r="A46" s="8" t="s">
        <v>78</v>
      </c>
      <c r="B46" s="13">
        <v>0</v>
      </c>
      <c r="C46" s="14">
        <v>0</v>
      </c>
      <c r="D46" s="15">
        <v>0</v>
      </c>
    </row>
    <row r="47" spans="1:4" x14ac:dyDescent="0.25">
      <c r="A47" s="8" t="s">
        <v>79</v>
      </c>
      <c r="B47" s="9">
        <v>0</v>
      </c>
      <c r="C47" s="10">
        <v>0</v>
      </c>
      <c r="D47" s="11">
        <v>0</v>
      </c>
    </row>
    <row r="48" spans="1:4" x14ac:dyDescent="0.25">
      <c r="A48" s="8" t="s">
        <v>80</v>
      </c>
      <c r="B48" s="13">
        <v>38</v>
      </c>
      <c r="C48" s="14">
        <v>17</v>
      </c>
      <c r="D48" s="15">
        <v>55</v>
      </c>
    </row>
    <row r="49" spans="1:4" x14ac:dyDescent="0.25">
      <c r="A49" s="8" t="s">
        <v>81</v>
      </c>
      <c r="B49" s="9">
        <v>3</v>
      </c>
      <c r="C49" s="10">
        <v>2</v>
      </c>
      <c r="D49" s="11">
        <v>5</v>
      </c>
    </row>
    <row r="50" spans="1:4" x14ac:dyDescent="0.25">
      <c r="A50" s="8" t="s">
        <v>82</v>
      </c>
      <c r="B50" s="9">
        <v>5</v>
      </c>
      <c r="C50" s="10">
        <v>6</v>
      </c>
      <c r="D50" s="11">
        <v>11</v>
      </c>
    </row>
    <row r="51" spans="1:4" x14ac:dyDescent="0.25">
      <c r="A51" s="8" t="s">
        <v>83</v>
      </c>
      <c r="B51" s="13">
        <v>0</v>
      </c>
      <c r="C51" s="14">
        <v>0</v>
      </c>
      <c r="D51" s="15">
        <v>0</v>
      </c>
    </row>
    <row r="52" spans="1:4" x14ac:dyDescent="0.25">
      <c r="A52" s="8" t="s">
        <v>84</v>
      </c>
      <c r="B52" s="9">
        <v>0</v>
      </c>
      <c r="C52" s="10">
        <v>0</v>
      </c>
      <c r="D52" s="11">
        <v>0</v>
      </c>
    </row>
    <row r="53" spans="1:4" x14ac:dyDescent="0.25">
      <c r="A53" s="8" t="s">
        <v>85</v>
      </c>
      <c r="B53" s="9" t="s">
        <v>49</v>
      </c>
      <c r="C53" s="10" t="s">
        <v>49</v>
      </c>
      <c r="D53" s="11" t="s">
        <v>49</v>
      </c>
    </row>
    <row r="54" spans="1:4" x14ac:dyDescent="0.25">
      <c r="A54" s="8" t="s">
        <v>86</v>
      </c>
      <c r="B54" s="9">
        <v>0</v>
      </c>
      <c r="C54" s="10">
        <v>0</v>
      </c>
      <c r="D54" s="11">
        <v>0</v>
      </c>
    </row>
    <row r="55" spans="1:4" x14ac:dyDescent="0.25">
      <c r="A55" s="8" t="s">
        <v>87</v>
      </c>
      <c r="B55" s="9">
        <v>0</v>
      </c>
      <c r="C55" s="10">
        <v>0</v>
      </c>
      <c r="D55" s="11">
        <v>0</v>
      </c>
    </row>
    <row r="56" spans="1:4" x14ac:dyDescent="0.25">
      <c r="A56" s="8" t="s">
        <v>88</v>
      </c>
      <c r="B56" s="9">
        <v>2</v>
      </c>
      <c r="C56" s="10">
        <v>0</v>
      </c>
      <c r="D56" s="11">
        <v>2</v>
      </c>
    </row>
    <row r="57" spans="1:4" x14ac:dyDescent="0.25">
      <c r="A57" s="8" t="s">
        <v>89</v>
      </c>
      <c r="B57" s="9">
        <v>40</v>
      </c>
      <c r="C57" s="10">
        <v>60</v>
      </c>
      <c r="D57" s="11">
        <v>100</v>
      </c>
    </row>
    <row r="58" spans="1:4" ht="15.75" thickBot="1" x14ac:dyDescent="0.3">
      <c r="A58" s="16" t="s">
        <v>43</v>
      </c>
      <c r="B58" s="17">
        <v>157.00000000000003</v>
      </c>
      <c r="C58" s="18">
        <v>174.00000000000003</v>
      </c>
      <c r="D58" s="19">
        <v>330.99999999999989</v>
      </c>
    </row>
  </sheetData>
  <mergeCells count="1">
    <mergeCell ref="B2:D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9">
    <tabColor rgb="FFFFC000"/>
  </sheetPr>
  <dimension ref="A1:D58"/>
  <sheetViews>
    <sheetView topLeftCell="A8" workbookViewId="0">
      <selection activeCell="B11" sqref="B11"/>
    </sheetView>
  </sheetViews>
  <sheetFormatPr baseColWidth="10" defaultRowHeight="15" x14ac:dyDescent="0.25"/>
  <cols>
    <col min="1" max="1" width="16.7109375" customWidth="1"/>
    <col min="5" max="5" width="51.7109375" bestFit="1" customWidth="1"/>
  </cols>
  <sheetData>
    <row r="1" spans="1:4" ht="15.75" thickBot="1" x14ac:dyDescent="0.3"/>
    <row r="2" spans="1:4" ht="54.75" customHeight="1" thickBot="1" x14ac:dyDescent="0.3">
      <c r="B2" s="80" t="s">
        <v>121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ht="24" customHeight="1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13">
        <v>141</v>
      </c>
      <c r="C5" s="14">
        <v>315</v>
      </c>
      <c r="D5" s="15">
        <v>456.00000000000006</v>
      </c>
    </row>
    <row r="6" spans="1:4" x14ac:dyDescent="0.25">
      <c r="A6" s="12" t="s">
        <v>93</v>
      </c>
      <c r="B6" s="13">
        <v>283</v>
      </c>
      <c r="C6" s="14">
        <v>220.99999999999997</v>
      </c>
      <c r="D6" s="15">
        <v>503.99999999999994</v>
      </c>
    </row>
    <row r="7" spans="1:4" x14ac:dyDescent="0.25">
      <c r="A7" s="8" t="s">
        <v>39</v>
      </c>
      <c r="B7" s="9">
        <v>123</v>
      </c>
      <c r="C7" s="10">
        <v>683.99999999999989</v>
      </c>
      <c r="D7" s="11">
        <v>227.00000000000003</v>
      </c>
    </row>
    <row r="8" spans="1:4" x14ac:dyDescent="0.25">
      <c r="A8" s="8" t="s">
        <v>40</v>
      </c>
      <c r="B8" s="13">
        <v>9</v>
      </c>
      <c r="C8" s="14">
        <v>17</v>
      </c>
      <c r="D8" s="15">
        <v>26.000000000000007</v>
      </c>
    </row>
    <row r="9" spans="1:4" x14ac:dyDescent="0.25">
      <c r="A9" s="8" t="s">
        <v>41</v>
      </c>
      <c r="B9" s="13">
        <v>45.000000000000007</v>
      </c>
      <c r="C9" s="14">
        <v>38.000000000000021</v>
      </c>
      <c r="D9" s="15">
        <v>82.999999999999986</v>
      </c>
    </row>
    <row r="10" spans="1:4" x14ac:dyDescent="0.25">
      <c r="A10" s="8" t="s">
        <v>42</v>
      </c>
      <c r="B10" s="13">
        <v>52.999999999999993</v>
      </c>
      <c r="C10" s="14">
        <v>70</v>
      </c>
      <c r="D10" s="15">
        <v>123.00000000000001</v>
      </c>
    </row>
    <row r="11" spans="1:4" ht="15.75" customHeight="1" thickBot="1" x14ac:dyDescent="0.3">
      <c r="A11" s="16" t="s">
        <v>43</v>
      </c>
      <c r="B11" s="17">
        <v>654.00000000000023</v>
      </c>
      <c r="C11" s="18">
        <v>1344.9999999999998</v>
      </c>
      <c r="D11" s="19">
        <v>1418.9999999999998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362.00000000000017</v>
      </c>
      <c r="C13" s="14">
        <v>1144</v>
      </c>
      <c r="D13" s="15">
        <v>926.00000000000034</v>
      </c>
    </row>
    <row r="14" spans="1:4" x14ac:dyDescent="0.25">
      <c r="A14" s="8" t="s">
        <v>46</v>
      </c>
      <c r="B14" s="9">
        <v>292.00000000000006</v>
      </c>
      <c r="C14" s="10">
        <v>201.00000000000011</v>
      </c>
      <c r="D14" s="11">
        <v>493.00000000000011</v>
      </c>
    </row>
    <row r="15" spans="1:4" ht="15.75" thickBot="1" x14ac:dyDescent="0.3">
      <c r="A15" s="16" t="s">
        <v>43</v>
      </c>
      <c r="B15" s="17">
        <v>654.00000000000023</v>
      </c>
      <c r="C15" s="18">
        <v>1344.9999999999998</v>
      </c>
      <c r="D15" s="19">
        <v>1418.9999999999998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9">
        <v>9</v>
      </c>
      <c r="C17" s="10">
        <v>9</v>
      </c>
      <c r="D17" s="11">
        <v>18</v>
      </c>
    </row>
    <row r="18" spans="1:4" x14ac:dyDescent="0.25">
      <c r="A18" s="8" t="s">
        <v>50</v>
      </c>
      <c r="B18" s="13">
        <v>77</v>
      </c>
      <c r="C18" s="14">
        <v>86</v>
      </c>
      <c r="D18" s="15">
        <v>163</v>
      </c>
    </row>
    <row r="19" spans="1:4" x14ac:dyDescent="0.25">
      <c r="A19" s="8" t="s">
        <v>51</v>
      </c>
      <c r="B19" s="9">
        <v>140</v>
      </c>
      <c r="C19" s="10">
        <v>86</v>
      </c>
      <c r="D19" s="11">
        <v>226</v>
      </c>
    </row>
    <row r="20" spans="1:4" x14ac:dyDescent="0.25">
      <c r="A20" s="8" t="s">
        <v>52</v>
      </c>
      <c r="B20" s="13">
        <v>2</v>
      </c>
      <c r="C20" s="14">
        <v>0</v>
      </c>
      <c r="D20" s="15">
        <v>2</v>
      </c>
    </row>
    <row r="21" spans="1:4" x14ac:dyDescent="0.25">
      <c r="A21" s="8" t="s">
        <v>53</v>
      </c>
      <c r="B21" s="9">
        <v>9</v>
      </c>
      <c r="C21" s="10">
        <v>16</v>
      </c>
      <c r="D21" s="11">
        <v>25</v>
      </c>
    </row>
    <row r="22" spans="1:4" x14ac:dyDescent="0.25">
      <c r="A22" s="8" t="s">
        <v>54</v>
      </c>
      <c r="B22" s="9">
        <v>45</v>
      </c>
      <c r="C22" s="10">
        <v>22</v>
      </c>
      <c r="D22" s="11">
        <v>67</v>
      </c>
    </row>
    <row r="23" spans="1:4" x14ac:dyDescent="0.25">
      <c r="A23" s="8" t="s">
        <v>55</v>
      </c>
      <c r="B23" s="9">
        <v>1</v>
      </c>
      <c r="C23" s="10">
        <v>2</v>
      </c>
      <c r="D23" s="11">
        <v>3</v>
      </c>
    </row>
    <row r="24" spans="1:4" x14ac:dyDescent="0.25">
      <c r="A24" s="8" t="s">
        <v>56</v>
      </c>
      <c r="B24" s="9">
        <v>1.0000000000000002</v>
      </c>
      <c r="C24" s="10">
        <v>583</v>
      </c>
      <c r="D24" s="11">
        <v>4.0000000000000009</v>
      </c>
    </row>
    <row r="25" spans="1:4" x14ac:dyDescent="0.25">
      <c r="A25" s="8" t="s">
        <v>57</v>
      </c>
      <c r="B25" s="9">
        <v>8</v>
      </c>
      <c r="C25" s="10">
        <v>0</v>
      </c>
      <c r="D25" s="11">
        <v>8</v>
      </c>
    </row>
    <row r="26" spans="1:4" x14ac:dyDescent="0.25">
      <c r="A26" s="8" t="s">
        <v>58</v>
      </c>
      <c r="B26" s="9">
        <v>0</v>
      </c>
      <c r="C26" s="10">
        <v>1</v>
      </c>
      <c r="D26" s="11">
        <v>1</v>
      </c>
    </row>
    <row r="27" spans="1:4" x14ac:dyDescent="0.25">
      <c r="A27" s="8" t="s">
        <v>59</v>
      </c>
      <c r="B27" s="9">
        <v>0</v>
      </c>
      <c r="C27" s="10">
        <v>0</v>
      </c>
      <c r="D27" s="11">
        <v>0</v>
      </c>
    </row>
    <row r="28" spans="1:4" x14ac:dyDescent="0.25">
      <c r="A28" s="8" t="s">
        <v>60</v>
      </c>
      <c r="B28" s="9">
        <v>2</v>
      </c>
      <c r="C28" s="10">
        <v>2</v>
      </c>
      <c r="D28" s="11">
        <v>4</v>
      </c>
    </row>
    <row r="29" spans="1:4" x14ac:dyDescent="0.25">
      <c r="A29" s="8" t="s">
        <v>61</v>
      </c>
      <c r="B29" s="9">
        <v>0</v>
      </c>
      <c r="C29" s="10">
        <v>0</v>
      </c>
      <c r="D29" s="11">
        <v>0</v>
      </c>
    </row>
    <row r="30" spans="1:4" x14ac:dyDescent="0.25">
      <c r="A30" s="8" t="s">
        <v>62</v>
      </c>
      <c r="B30" s="9">
        <v>0</v>
      </c>
      <c r="C30" s="10">
        <v>0</v>
      </c>
      <c r="D30" s="11">
        <v>0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20</v>
      </c>
      <c r="C33" s="10">
        <v>15</v>
      </c>
      <c r="D33" s="11">
        <v>35</v>
      </c>
    </row>
    <row r="34" spans="1:4" x14ac:dyDescent="0.25">
      <c r="A34" s="8" t="s">
        <v>66</v>
      </c>
      <c r="B34" s="13">
        <v>67</v>
      </c>
      <c r="C34" s="14">
        <v>48</v>
      </c>
      <c r="D34" s="15">
        <v>115</v>
      </c>
    </row>
    <row r="35" spans="1:4" x14ac:dyDescent="0.25">
      <c r="A35" s="8" t="s">
        <v>67</v>
      </c>
      <c r="B35" s="9">
        <v>25</v>
      </c>
      <c r="C35" s="10">
        <v>35</v>
      </c>
      <c r="D35" s="11">
        <v>60</v>
      </c>
    </row>
    <row r="36" spans="1:4" x14ac:dyDescent="0.25">
      <c r="A36" s="8" t="s">
        <v>68</v>
      </c>
      <c r="B36" s="13">
        <v>0</v>
      </c>
      <c r="C36" s="14">
        <v>0</v>
      </c>
      <c r="D36" s="15">
        <v>0</v>
      </c>
    </row>
    <row r="37" spans="1:4" x14ac:dyDescent="0.25">
      <c r="A37" s="8" t="s">
        <v>69</v>
      </c>
      <c r="B37" s="9">
        <v>4</v>
      </c>
      <c r="C37" s="10">
        <v>10</v>
      </c>
      <c r="D37" s="11">
        <v>14</v>
      </c>
    </row>
    <row r="38" spans="1:4" x14ac:dyDescent="0.25">
      <c r="A38" s="8" t="s">
        <v>70</v>
      </c>
      <c r="B38" s="9">
        <v>5</v>
      </c>
      <c r="C38" s="10">
        <v>3</v>
      </c>
      <c r="D38" s="11">
        <v>8</v>
      </c>
    </row>
    <row r="39" spans="1:4" x14ac:dyDescent="0.25">
      <c r="A39" s="8" t="s">
        <v>71</v>
      </c>
      <c r="B39" s="9">
        <v>0</v>
      </c>
      <c r="C39" s="10">
        <v>4</v>
      </c>
      <c r="D39" s="11">
        <v>4</v>
      </c>
    </row>
    <row r="40" spans="1:4" x14ac:dyDescent="0.25">
      <c r="A40" s="8" t="s">
        <v>72</v>
      </c>
      <c r="B40" s="9">
        <v>0</v>
      </c>
      <c r="C40" s="10">
        <v>0</v>
      </c>
      <c r="D40" s="11">
        <v>0</v>
      </c>
    </row>
    <row r="41" spans="1:4" x14ac:dyDescent="0.25">
      <c r="A41" s="8" t="s">
        <v>73</v>
      </c>
      <c r="B41" s="13">
        <v>24.000000000000004</v>
      </c>
      <c r="C41" s="14">
        <v>17</v>
      </c>
      <c r="D41" s="15">
        <v>40.999999999999993</v>
      </c>
    </row>
    <row r="42" spans="1:4" x14ac:dyDescent="0.25">
      <c r="A42" s="8" t="s">
        <v>74</v>
      </c>
      <c r="B42" s="9">
        <v>0</v>
      </c>
      <c r="C42" s="10">
        <v>0</v>
      </c>
      <c r="D42" s="11">
        <v>0</v>
      </c>
    </row>
    <row r="43" spans="1:4" x14ac:dyDescent="0.25">
      <c r="A43" s="8" t="s">
        <v>75</v>
      </c>
      <c r="B43" s="9">
        <v>5.9999999999999991</v>
      </c>
      <c r="C43" s="10">
        <v>2.9999999999999996</v>
      </c>
      <c r="D43" s="11">
        <v>9</v>
      </c>
    </row>
    <row r="44" spans="1:4" x14ac:dyDescent="0.25">
      <c r="A44" s="8" t="s">
        <v>76</v>
      </c>
      <c r="B44" s="13">
        <v>0</v>
      </c>
      <c r="C44" s="14">
        <v>0</v>
      </c>
      <c r="D44" s="15">
        <v>0</v>
      </c>
    </row>
    <row r="45" spans="1:4" x14ac:dyDescent="0.25">
      <c r="A45" s="8" t="s">
        <v>77</v>
      </c>
      <c r="B45" s="9">
        <v>15</v>
      </c>
      <c r="C45" s="10">
        <v>18</v>
      </c>
      <c r="D45" s="11">
        <v>33</v>
      </c>
    </row>
    <row r="46" spans="1:4" x14ac:dyDescent="0.25">
      <c r="A46" s="8" t="s">
        <v>78</v>
      </c>
      <c r="B46" s="13">
        <v>0</v>
      </c>
      <c r="C46" s="14">
        <v>0</v>
      </c>
      <c r="D46" s="15">
        <v>0</v>
      </c>
    </row>
    <row r="47" spans="1:4" x14ac:dyDescent="0.25">
      <c r="A47" s="8" t="s">
        <v>79</v>
      </c>
      <c r="B47" s="9">
        <v>0</v>
      </c>
      <c r="C47" s="10">
        <v>0</v>
      </c>
      <c r="D47" s="11">
        <v>0</v>
      </c>
    </row>
    <row r="48" spans="1:4" x14ac:dyDescent="0.25">
      <c r="A48" s="8" t="s">
        <v>80</v>
      </c>
      <c r="B48" s="13">
        <v>11</v>
      </c>
      <c r="C48" s="14">
        <v>23</v>
      </c>
      <c r="D48" s="15">
        <v>34</v>
      </c>
    </row>
    <row r="49" spans="1:4" x14ac:dyDescent="0.25">
      <c r="A49" s="8" t="s">
        <v>81</v>
      </c>
      <c r="B49" s="9">
        <v>2</v>
      </c>
      <c r="C49" s="10">
        <v>0</v>
      </c>
      <c r="D49" s="11">
        <v>2</v>
      </c>
    </row>
    <row r="50" spans="1:4" x14ac:dyDescent="0.25">
      <c r="A50" s="8" t="s">
        <v>82</v>
      </c>
      <c r="B50" s="9">
        <v>30</v>
      </c>
      <c r="C50" s="10">
        <v>35</v>
      </c>
      <c r="D50" s="11">
        <v>65</v>
      </c>
    </row>
    <row r="51" spans="1:4" x14ac:dyDescent="0.25">
      <c r="A51" s="8" t="s">
        <v>83</v>
      </c>
      <c r="B51" s="13">
        <v>0</v>
      </c>
      <c r="C51" s="14">
        <v>10</v>
      </c>
      <c r="D51" s="15">
        <v>10</v>
      </c>
    </row>
    <row r="52" spans="1:4" x14ac:dyDescent="0.25">
      <c r="A52" s="8" t="s">
        <v>84</v>
      </c>
      <c r="B52" s="9">
        <v>10</v>
      </c>
      <c r="C52" s="10">
        <v>2</v>
      </c>
      <c r="D52" s="11">
        <v>12</v>
      </c>
    </row>
    <row r="53" spans="1:4" x14ac:dyDescent="0.25">
      <c r="A53" s="8" t="s">
        <v>85</v>
      </c>
      <c r="B53" s="9" t="s">
        <v>49</v>
      </c>
      <c r="C53" s="10" t="s">
        <v>49</v>
      </c>
      <c r="D53" s="11" t="s">
        <v>49</v>
      </c>
    </row>
    <row r="54" spans="1:4" x14ac:dyDescent="0.25">
      <c r="A54" s="8" t="s">
        <v>86</v>
      </c>
      <c r="B54" s="9">
        <v>28.000000000000004</v>
      </c>
      <c r="C54" s="10">
        <v>33</v>
      </c>
      <c r="D54" s="11">
        <v>61</v>
      </c>
    </row>
    <row r="55" spans="1:4" x14ac:dyDescent="0.25">
      <c r="A55" s="8" t="s">
        <v>87</v>
      </c>
      <c r="B55" s="9">
        <v>23.000000000000004</v>
      </c>
      <c r="C55" s="10">
        <v>34</v>
      </c>
      <c r="D55" s="11">
        <v>57</v>
      </c>
    </row>
    <row r="56" spans="1:4" x14ac:dyDescent="0.25">
      <c r="A56" s="8" t="s">
        <v>88</v>
      </c>
      <c r="B56" s="9">
        <v>10</v>
      </c>
      <c r="C56" s="10">
        <v>97</v>
      </c>
      <c r="D56" s="11">
        <v>107</v>
      </c>
    </row>
    <row r="57" spans="1:4" x14ac:dyDescent="0.25">
      <c r="A57" s="8" t="s">
        <v>89</v>
      </c>
      <c r="B57" s="9">
        <v>80</v>
      </c>
      <c r="C57" s="10">
        <v>151</v>
      </c>
      <c r="D57" s="11">
        <v>231</v>
      </c>
    </row>
    <row r="58" spans="1:4" ht="15.75" thickBot="1" x14ac:dyDescent="0.3">
      <c r="A58" s="16" t="s">
        <v>43</v>
      </c>
      <c r="B58" s="17">
        <v>654.00000000000023</v>
      </c>
      <c r="C58" s="18">
        <v>1344.9999999999998</v>
      </c>
      <c r="D58" s="19">
        <v>1418.9999999999998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0"/>
  <dimension ref="A1:D58"/>
  <sheetViews>
    <sheetView workbookViewId="0">
      <selection activeCell="B11" sqref="B11:D11"/>
    </sheetView>
  </sheetViews>
  <sheetFormatPr baseColWidth="10" defaultRowHeight="15" x14ac:dyDescent="0.25"/>
  <cols>
    <col min="1" max="1" width="16.7109375" customWidth="1"/>
  </cols>
  <sheetData>
    <row r="1" spans="1:4" ht="15.75" thickBot="1" x14ac:dyDescent="0.3"/>
    <row r="2" spans="1:4" ht="54.75" customHeight="1" thickBot="1" x14ac:dyDescent="0.3">
      <c r="B2" s="80" t="s">
        <v>122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13">
        <v>95</v>
      </c>
      <c r="C5" s="14">
        <v>133.00000000000003</v>
      </c>
      <c r="D5" s="15">
        <v>228</v>
      </c>
    </row>
    <row r="6" spans="1:4" x14ac:dyDescent="0.25">
      <c r="A6" s="12" t="s">
        <v>93</v>
      </c>
      <c r="B6" s="13">
        <v>88.999999999999986</v>
      </c>
      <c r="C6" s="14">
        <v>61.999999999999993</v>
      </c>
      <c r="D6" s="15">
        <v>150.99999999999994</v>
      </c>
    </row>
    <row r="7" spans="1:4" x14ac:dyDescent="0.25">
      <c r="A7" s="8" t="s">
        <v>39</v>
      </c>
      <c r="B7" s="13">
        <v>51</v>
      </c>
      <c r="C7" s="14">
        <v>52</v>
      </c>
      <c r="D7" s="15">
        <v>102.99999999999999</v>
      </c>
    </row>
    <row r="8" spans="1:4" x14ac:dyDescent="0.25">
      <c r="A8" s="8" t="s">
        <v>40</v>
      </c>
      <c r="B8" s="13">
        <v>4</v>
      </c>
      <c r="C8" s="14">
        <v>2.9999999999999996</v>
      </c>
      <c r="D8" s="15">
        <v>7.0000000000000018</v>
      </c>
    </row>
    <row r="9" spans="1:4" x14ac:dyDescent="0.25">
      <c r="A9" s="8" t="s">
        <v>41</v>
      </c>
      <c r="B9" s="13">
        <v>10</v>
      </c>
      <c r="C9" s="14">
        <v>5.9999999999999991</v>
      </c>
      <c r="D9" s="15">
        <v>16.000000000000004</v>
      </c>
    </row>
    <row r="10" spans="1:4" x14ac:dyDescent="0.25">
      <c r="A10" s="8" t="s">
        <v>42</v>
      </c>
      <c r="B10" s="13">
        <v>37</v>
      </c>
      <c r="C10" s="14">
        <v>49.000000000000007</v>
      </c>
      <c r="D10" s="15">
        <v>85.999999999999972</v>
      </c>
    </row>
    <row r="11" spans="1:4" ht="15.75" thickBot="1" x14ac:dyDescent="0.3">
      <c r="A11" s="16" t="s">
        <v>43</v>
      </c>
      <c r="B11" s="17">
        <v>286.00000000000006</v>
      </c>
      <c r="C11" s="18">
        <v>304.99999999999994</v>
      </c>
      <c r="D11" s="19">
        <v>590.99999999999989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163</v>
      </c>
      <c r="C13" s="14">
        <v>210.00000000000003</v>
      </c>
      <c r="D13" s="15">
        <v>372.99999999999994</v>
      </c>
    </row>
    <row r="14" spans="1:4" x14ac:dyDescent="0.25">
      <c r="A14" s="8" t="s">
        <v>46</v>
      </c>
      <c r="B14" s="9">
        <v>122.99999999999997</v>
      </c>
      <c r="C14" s="10">
        <v>95.000000000000028</v>
      </c>
      <c r="D14" s="11">
        <v>218</v>
      </c>
    </row>
    <row r="15" spans="1:4" ht="15.75" thickBot="1" x14ac:dyDescent="0.3">
      <c r="A15" s="16" t="s">
        <v>43</v>
      </c>
      <c r="B15" s="17">
        <v>286.00000000000006</v>
      </c>
      <c r="C15" s="18">
        <v>304.99999999999994</v>
      </c>
      <c r="D15" s="19">
        <v>590.99999999999989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9">
        <v>2</v>
      </c>
      <c r="C17" s="10">
        <v>4</v>
      </c>
      <c r="D17" s="11">
        <v>5.9999999999999991</v>
      </c>
    </row>
    <row r="18" spans="1:4" x14ac:dyDescent="0.25">
      <c r="A18" s="8" t="s">
        <v>50</v>
      </c>
      <c r="B18" s="13">
        <v>29</v>
      </c>
      <c r="C18" s="14">
        <v>22</v>
      </c>
      <c r="D18" s="15">
        <v>51</v>
      </c>
    </row>
    <row r="19" spans="1:4" x14ac:dyDescent="0.25">
      <c r="A19" s="8" t="s">
        <v>51</v>
      </c>
      <c r="B19" s="9">
        <v>32</v>
      </c>
      <c r="C19" s="10">
        <v>21</v>
      </c>
      <c r="D19" s="11">
        <v>53</v>
      </c>
    </row>
    <row r="20" spans="1:4" x14ac:dyDescent="0.25">
      <c r="A20" s="8" t="s">
        <v>52</v>
      </c>
      <c r="B20" s="13">
        <v>0</v>
      </c>
      <c r="C20" s="14">
        <v>0</v>
      </c>
      <c r="D20" s="15">
        <v>0</v>
      </c>
    </row>
    <row r="21" spans="1:4" x14ac:dyDescent="0.25">
      <c r="A21" s="8" t="s">
        <v>53</v>
      </c>
      <c r="B21" s="9">
        <v>5</v>
      </c>
      <c r="C21" s="10">
        <v>2</v>
      </c>
      <c r="D21" s="11">
        <v>7</v>
      </c>
    </row>
    <row r="22" spans="1:4" x14ac:dyDescent="0.25">
      <c r="A22" s="8" t="s">
        <v>54</v>
      </c>
      <c r="B22" s="9">
        <v>21</v>
      </c>
      <c r="C22" s="10">
        <v>13</v>
      </c>
      <c r="D22" s="11">
        <v>34</v>
      </c>
    </row>
    <row r="23" spans="1:4" x14ac:dyDescent="0.25">
      <c r="A23" s="8" t="s">
        <v>55</v>
      </c>
      <c r="B23" s="9">
        <v>0</v>
      </c>
      <c r="C23" s="10">
        <v>0</v>
      </c>
      <c r="D23" s="11">
        <v>0</v>
      </c>
    </row>
    <row r="24" spans="1:4" x14ac:dyDescent="0.25">
      <c r="A24" s="8" t="s">
        <v>56</v>
      </c>
      <c r="B24" s="13">
        <v>0</v>
      </c>
      <c r="C24" s="14">
        <v>0</v>
      </c>
      <c r="D24" s="15">
        <v>0</v>
      </c>
    </row>
    <row r="25" spans="1:4" x14ac:dyDescent="0.25">
      <c r="A25" s="8" t="s">
        <v>57</v>
      </c>
      <c r="B25" s="9">
        <v>0</v>
      </c>
      <c r="C25" s="10">
        <v>0</v>
      </c>
      <c r="D25" s="11">
        <v>0</v>
      </c>
    </row>
    <row r="26" spans="1:4" x14ac:dyDescent="0.25">
      <c r="A26" s="8" t="s">
        <v>58</v>
      </c>
      <c r="B26" s="9">
        <v>0</v>
      </c>
      <c r="C26" s="10">
        <v>0</v>
      </c>
      <c r="D26" s="11">
        <v>0</v>
      </c>
    </row>
    <row r="27" spans="1:4" x14ac:dyDescent="0.25">
      <c r="A27" s="8" t="s">
        <v>59</v>
      </c>
      <c r="B27" s="9">
        <v>0</v>
      </c>
      <c r="C27" s="10">
        <v>0</v>
      </c>
      <c r="D27" s="11">
        <v>0</v>
      </c>
    </row>
    <row r="28" spans="1:4" x14ac:dyDescent="0.25">
      <c r="A28" s="8" t="s">
        <v>60</v>
      </c>
      <c r="B28" s="9">
        <v>0</v>
      </c>
      <c r="C28" s="10">
        <v>0</v>
      </c>
      <c r="D28" s="11">
        <v>0</v>
      </c>
    </row>
    <row r="29" spans="1:4" x14ac:dyDescent="0.25">
      <c r="A29" s="8" t="s">
        <v>61</v>
      </c>
      <c r="B29" s="9">
        <v>0</v>
      </c>
      <c r="C29" s="10">
        <v>0</v>
      </c>
      <c r="D29" s="11">
        <v>0</v>
      </c>
    </row>
    <row r="30" spans="1:4" x14ac:dyDescent="0.25">
      <c r="A30" s="8" t="s">
        <v>62</v>
      </c>
      <c r="B30" s="9">
        <v>0</v>
      </c>
      <c r="C30" s="10">
        <v>0</v>
      </c>
      <c r="D30" s="11">
        <v>0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17</v>
      </c>
      <c r="C33" s="10">
        <v>15</v>
      </c>
      <c r="D33" s="11">
        <v>32</v>
      </c>
    </row>
    <row r="34" spans="1:4" x14ac:dyDescent="0.25">
      <c r="A34" s="8" t="s">
        <v>66</v>
      </c>
      <c r="B34" s="13">
        <v>34</v>
      </c>
      <c r="C34" s="14">
        <v>22</v>
      </c>
      <c r="D34" s="15">
        <v>56</v>
      </c>
    </row>
    <row r="35" spans="1:4" x14ac:dyDescent="0.25">
      <c r="A35" s="8" t="s">
        <v>67</v>
      </c>
      <c r="B35" s="9">
        <v>0</v>
      </c>
      <c r="C35" s="10">
        <v>15</v>
      </c>
      <c r="D35" s="11">
        <v>15</v>
      </c>
    </row>
    <row r="36" spans="1:4" x14ac:dyDescent="0.25">
      <c r="A36" s="8" t="s">
        <v>68</v>
      </c>
      <c r="B36" s="13">
        <v>0</v>
      </c>
      <c r="C36" s="14">
        <v>0</v>
      </c>
      <c r="D36" s="15">
        <v>0</v>
      </c>
    </row>
    <row r="37" spans="1:4" x14ac:dyDescent="0.25">
      <c r="A37" s="8" t="s">
        <v>69</v>
      </c>
      <c r="B37" s="9">
        <v>3</v>
      </c>
      <c r="C37" s="10">
        <v>2</v>
      </c>
      <c r="D37" s="11">
        <v>5</v>
      </c>
    </row>
    <row r="38" spans="1:4" x14ac:dyDescent="0.25">
      <c r="A38" s="8" t="s">
        <v>70</v>
      </c>
      <c r="B38" s="9">
        <v>1</v>
      </c>
      <c r="C38" s="10">
        <v>1</v>
      </c>
      <c r="D38" s="11">
        <v>2</v>
      </c>
    </row>
    <row r="39" spans="1:4" x14ac:dyDescent="0.25">
      <c r="A39" s="8" t="s">
        <v>71</v>
      </c>
      <c r="B39" s="9">
        <v>0</v>
      </c>
      <c r="C39" s="10">
        <v>0</v>
      </c>
      <c r="D39" s="11">
        <v>0</v>
      </c>
    </row>
    <row r="40" spans="1:4" x14ac:dyDescent="0.25">
      <c r="A40" s="8" t="s">
        <v>72</v>
      </c>
      <c r="B40" s="9">
        <v>0</v>
      </c>
      <c r="C40" s="10">
        <v>0</v>
      </c>
      <c r="D40" s="11">
        <v>0</v>
      </c>
    </row>
    <row r="41" spans="1:4" x14ac:dyDescent="0.25">
      <c r="A41" s="8" t="s">
        <v>73</v>
      </c>
      <c r="B41" s="13">
        <v>8</v>
      </c>
      <c r="C41" s="14">
        <v>4</v>
      </c>
      <c r="D41" s="15">
        <v>11.999999999999998</v>
      </c>
    </row>
    <row r="42" spans="1:4" x14ac:dyDescent="0.25">
      <c r="A42" s="8" t="s">
        <v>74</v>
      </c>
      <c r="B42" s="9">
        <v>0</v>
      </c>
      <c r="C42" s="10">
        <v>0</v>
      </c>
      <c r="D42" s="11">
        <v>0</v>
      </c>
    </row>
    <row r="43" spans="1:4" x14ac:dyDescent="0.25">
      <c r="A43" s="8" t="s">
        <v>75</v>
      </c>
      <c r="B43" s="9">
        <v>2.0000000000000004</v>
      </c>
      <c r="C43" s="10">
        <v>2.0000000000000004</v>
      </c>
      <c r="D43" s="11">
        <v>4.0000000000000009</v>
      </c>
    </row>
    <row r="44" spans="1:4" x14ac:dyDescent="0.25">
      <c r="A44" s="8" t="s">
        <v>76</v>
      </c>
      <c r="B44" s="13">
        <v>0</v>
      </c>
      <c r="C44" s="14">
        <v>0</v>
      </c>
      <c r="D44" s="15">
        <v>0</v>
      </c>
    </row>
    <row r="45" spans="1:4" x14ac:dyDescent="0.25">
      <c r="A45" s="8" t="s">
        <v>77</v>
      </c>
      <c r="B45" s="9">
        <v>0</v>
      </c>
      <c r="C45" s="10">
        <v>0</v>
      </c>
      <c r="D45" s="11">
        <v>0</v>
      </c>
    </row>
    <row r="46" spans="1:4" x14ac:dyDescent="0.25">
      <c r="A46" s="8" t="s">
        <v>78</v>
      </c>
      <c r="B46" s="13">
        <v>0</v>
      </c>
      <c r="C46" s="14">
        <v>0</v>
      </c>
      <c r="D46" s="15">
        <v>0</v>
      </c>
    </row>
    <row r="47" spans="1:4" x14ac:dyDescent="0.25">
      <c r="A47" s="8" t="s">
        <v>79</v>
      </c>
      <c r="B47" s="9">
        <v>0</v>
      </c>
      <c r="C47" s="10">
        <v>0</v>
      </c>
      <c r="D47" s="11">
        <v>0</v>
      </c>
    </row>
    <row r="48" spans="1:4" x14ac:dyDescent="0.25">
      <c r="A48" s="8" t="s">
        <v>80</v>
      </c>
      <c r="B48" s="13">
        <v>7</v>
      </c>
      <c r="C48" s="14">
        <v>9</v>
      </c>
      <c r="D48" s="15">
        <v>16</v>
      </c>
    </row>
    <row r="49" spans="1:4" x14ac:dyDescent="0.25">
      <c r="A49" s="8" t="s">
        <v>81</v>
      </c>
      <c r="B49" s="9">
        <v>0</v>
      </c>
      <c r="C49" s="10">
        <v>0</v>
      </c>
      <c r="D49" s="11">
        <v>0</v>
      </c>
    </row>
    <row r="50" spans="1:4" x14ac:dyDescent="0.25">
      <c r="A50" s="8" t="s">
        <v>82</v>
      </c>
      <c r="B50" s="9">
        <v>30</v>
      </c>
      <c r="C50" s="10">
        <v>35</v>
      </c>
      <c r="D50" s="11">
        <v>65</v>
      </c>
    </row>
    <row r="51" spans="1:4" x14ac:dyDescent="0.25">
      <c r="A51" s="8" t="s">
        <v>83</v>
      </c>
      <c r="B51" s="13">
        <v>0</v>
      </c>
      <c r="C51" s="14">
        <v>5</v>
      </c>
      <c r="D51" s="15">
        <v>5</v>
      </c>
    </row>
    <row r="52" spans="1:4" x14ac:dyDescent="0.25">
      <c r="A52" s="8" t="s">
        <v>84</v>
      </c>
      <c r="B52" s="9">
        <v>0</v>
      </c>
      <c r="C52" s="10">
        <v>0</v>
      </c>
      <c r="D52" s="11">
        <v>0</v>
      </c>
    </row>
    <row r="53" spans="1:4" x14ac:dyDescent="0.25">
      <c r="A53" s="8" t="s">
        <v>85</v>
      </c>
      <c r="B53" s="9" t="s">
        <v>49</v>
      </c>
      <c r="C53" s="10" t="s">
        <v>49</v>
      </c>
      <c r="D53" s="11" t="s">
        <v>49</v>
      </c>
    </row>
    <row r="54" spans="1:4" x14ac:dyDescent="0.25">
      <c r="A54" s="8" t="s">
        <v>86</v>
      </c>
      <c r="B54" s="9">
        <v>15</v>
      </c>
      <c r="C54" s="10">
        <v>15</v>
      </c>
      <c r="D54" s="11">
        <v>30</v>
      </c>
    </row>
    <row r="55" spans="1:4" x14ac:dyDescent="0.25">
      <c r="A55" s="8" t="s">
        <v>87</v>
      </c>
      <c r="B55" s="9">
        <v>0</v>
      </c>
      <c r="C55" s="10">
        <v>0</v>
      </c>
      <c r="D55" s="11">
        <v>0</v>
      </c>
    </row>
    <row r="56" spans="1:4" x14ac:dyDescent="0.25">
      <c r="A56" s="8" t="s">
        <v>88</v>
      </c>
      <c r="B56" s="9">
        <v>0</v>
      </c>
      <c r="C56" s="10">
        <v>0</v>
      </c>
      <c r="D56" s="11">
        <v>0</v>
      </c>
    </row>
    <row r="57" spans="1:4" x14ac:dyDescent="0.25">
      <c r="A57" s="8" t="s">
        <v>89</v>
      </c>
      <c r="B57" s="9">
        <v>80</v>
      </c>
      <c r="C57" s="10">
        <v>118</v>
      </c>
      <c r="D57" s="11">
        <v>198</v>
      </c>
    </row>
    <row r="58" spans="1:4" ht="15.75" thickBot="1" x14ac:dyDescent="0.3">
      <c r="A58" s="16" t="s">
        <v>43</v>
      </c>
      <c r="B58" s="17">
        <v>286.00000000000006</v>
      </c>
      <c r="C58" s="18">
        <v>304.99999999999994</v>
      </c>
      <c r="D58" s="19">
        <v>590.99999999999989</v>
      </c>
    </row>
  </sheetData>
  <mergeCells count="1">
    <mergeCell ref="B2:D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1"/>
  <dimension ref="A1:D58"/>
  <sheetViews>
    <sheetView workbookViewId="0">
      <selection activeCell="B11" sqref="B11:D11"/>
    </sheetView>
  </sheetViews>
  <sheetFormatPr baseColWidth="10" defaultRowHeight="15" x14ac:dyDescent="0.25"/>
  <cols>
    <col min="1" max="1" width="16.7109375" customWidth="1"/>
  </cols>
  <sheetData>
    <row r="1" spans="1:4" ht="15.75" thickBot="1" x14ac:dyDescent="0.3"/>
    <row r="2" spans="1:4" ht="54.75" customHeight="1" thickBot="1" x14ac:dyDescent="0.3">
      <c r="B2" s="80" t="s">
        <v>123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13">
        <v>50</v>
      </c>
      <c r="C5" s="14">
        <v>85</v>
      </c>
      <c r="D5" s="15">
        <v>135.00000000000003</v>
      </c>
    </row>
    <row r="6" spans="1:4" x14ac:dyDescent="0.25">
      <c r="A6" s="12" t="s">
        <v>93</v>
      </c>
      <c r="B6" s="13">
        <v>101.99999999999999</v>
      </c>
      <c r="C6" s="14">
        <v>62.999999999999972</v>
      </c>
      <c r="D6" s="15">
        <v>165</v>
      </c>
    </row>
    <row r="7" spans="1:4" x14ac:dyDescent="0.25">
      <c r="A7" s="8" t="s">
        <v>39</v>
      </c>
      <c r="B7" s="13">
        <v>50.999999999999993</v>
      </c>
      <c r="C7" s="14">
        <v>34</v>
      </c>
      <c r="D7" s="15">
        <v>85</v>
      </c>
    </row>
    <row r="8" spans="1:4" x14ac:dyDescent="0.25">
      <c r="A8" s="8" t="s">
        <v>40</v>
      </c>
      <c r="B8" s="13">
        <v>0</v>
      </c>
      <c r="C8" s="14">
        <v>2</v>
      </c>
      <c r="D8" s="15">
        <v>2</v>
      </c>
    </row>
    <row r="9" spans="1:4" x14ac:dyDescent="0.25">
      <c r="A9" s="8" t="s">
        <v>41</v>
      </c>
      <c r="B9" s="13">
        <v>10</v>
      </c>
      <c r="C9" s="14">
        <v>7.0000000000000027</v>
      </c>
      <c r="D9" s="15">
        <v>16.999999999999996</v>
      </c>
    </row>
    <row r="10" spans="1:4" x14ac:dyDescent="0.25">
      <c r="A10" s="8" t="s">
        <v>42</v>
      </c>
      <c r="B10" s="13">
        <v>33</v>
      </c>
      <c r="C10" s="14">
        <v>35.999999999999993</v>
      </c>
      <c r="D10" s="15">
        <v>69.000000000000014</v>
      </c>
    </row>
    <row r="11" spans="1:4" ht="15.75" thickBot="1" x14ac:dyDescent="0.3">
      <c r="A11" s="16" t="s">
        <v>43</v>
      </c>
      <c r="B11" s="17">
        <v>246.00000000000003</v>
      </c>
      <c r="C11" s="18">
        <v>227.00000000000003</v>
      </c>
      <c r="D11" s="19">
        <v>473.00000000000017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136.00000000000003</v>
      </c>
      <c r="C13" s="14">
        <v>153.99999999999997</v>
      </c>
      <c r="D13" s="15">
        <v>290.00000000000006</v>
      </c>
    </row>
    <row r="14" spans="1:4" x14ac:dyDescent="0.25">
      <c r="A14" s="8" t="s">
        <v>46</v>
      </c>
      <c r="B14" s="9">
        <v>109.99999999999997</v>
      </c>
      <c r="C14" s="10">
        <v>72.999999999999986</v>
      </c>
      <c r="D14" s="11">
        <v>183.00000000000009</v>
      </c>
    </row>
    <row r="15" spans="1:4" ht="15.75" thickBot="1" x14ac:dyDescent="0.3">
      <c r="A15" s="16" t="s">
        <v>43</v>
      </c>
      <c r="B15" s="17">
        <v>246.00000000000003</v>
      </c>
      <c r="C15" s="18">
        <v>227.00000000000003</v>
      </c>
      <c r="D15" s="19">
        <v>473.00000000000017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9">
        <v>0</v>
      </c>
      <c r="C17" s="10">
        <v>2</v>
      </c>
      <c r="D17" s="11">
        <v>2.0000000000000004</v>
      </c>
    </row>
    <row r="18" spans="1:4" x14ac:dyDescent="0.25">
      <c r="A18" s="8" t="s">
        <v>50</v>
      </c>
      <c r="B18" s="13">
        <v>38</v>
      </c>
      <c r="C18" s="14">
        <v>17</v>
      </c>
      <c r="D18" s="15">
        <v>55</v>
      </c>
    </row>
    <row r="19" spans="1:4" x14ac:dyDescent="0.25">
      <c r="A19" s="8" t="s">
        <v>51</v>
      </c>
      <c r="B19" s="9">
        <v>37</v>
      </c>
      <c r="C19" s="10">
        <v>24</v>
      </c>
      <c r="D19" s="11">
        <v>61</v>
      </c>
    </row>
    <row r="20" spans="1:4" x14ac:dyDescent="0.25">
      <c r="A20" s="8" t="s">
        <v>52</v>
      </c>
      <c r="B20" s="13">
        <v>0</v>
      </c>
      <c r="C20" s="14">
        <v>0</v>
      </c>
      <c r="D20" s="15">
        <v>0</v>
      </c>
    </row>
    <row r="21" spans="1:4" x14ac:dyDescent="0.25">
      <c r="A21" s="8" t="s">
        <v>53</v>
      </c>
      <c r="B21" s="9">
        <v>3</v>
      </c>
      <c r="C21" s="10">
        <v>1</v>
      </c>
      <c r="D21" s="11">
        <v>4</v>
      </c>
    </row>
    <row r="22" spans="1:4" x14ac:dyDescent="0.25">
      <c r="A22" s="8" t="s">
        <v>54</v>
      </c>
      <c r="B22" s="9">
        <v>24</v>
      </c>
      <c r="C22" s="10">
        <v>19</v>
      </c>
      <c r="D22" s="11">
        <v>43</v>
      </c>
    </row>
    <row r="23" spans="1:4" x14ac:dyDescent="0.25">
      <c r="A23" s="8" t="s">
        <v>55</v>
      </c>
      <c r="B23" s="9">
        <v>0</v>
      </c>
      <c r="C23" s="10">
        <v>0</v>
      </c>
      <c r="D23" s="11">
        <v>0</v>
      </c>
    </row>
    <row r="24" spans="1:4" x14ac:dyDescent="0.25">
      <c r="A24" s="8" t="s">
        <v>56</v>
      </c>
      <c r="B24" s="13">
        <v>0</v>
      </c>
      <c r="C24" s="14">
        <v>0</v>
      </c>
      <c r="D24" s="15">
        <v>0</v>
      </c>
    </row>
    <row r="25" spans="1:4" x14ac:dyDescent="0.25">
      <c r="A25" s="8" t="s">
        <v>57</v>
      </c>
      <c r="B25" s="9">
        <v>0</v>
      </c>
      <c r="C25" s="10">
        <v>0</v>
      </c>
      <c r="D25" s="11">
        <v>0</v>
      </c>
    </row>
    <row r="26" spans="1:4" x14ac:dyDescent="0.25">
      <c r="A26" s="8" t="s">
        <v>58</v>
      </c>
      <c r="B26" s="9">
        <v>0</v>
      </c>
      <c r="C26" s="10">
        <v>0</v>
      </c>
      <c r="D26" s="11">
        <v>0</v>
      </c>
    </row>
    <row r="27" spans="1:4" x14ac:dyDescent="0.25">
      <c r="A27" s="8" t="s">
        <v>59</v>
      </c>
      <c r="B27" s="9">
        <v>0</v>
      </c>
      <c r="C27" s="10">
        <v>0</v>
      </c>
      <c r="D27" s="11">
        <v>0</v>
      </c>
    </row>
    <row r="28" spans="1:4" x14ac:dyDescent="0.25">
      <c r="A28" s="8" t="s">
        <v>60</v>
      </c>
      <c r="B28" s="9">
        <v>9</v>
      </c>
      <c r="C28" s="10">
        <v>5</v>
      </c>
      <c r="D28" s="11">
        <v>14</v>
      </c>
    </row>
    <row r="29" spans="1:4" x14ac:dyDescent="0.25">
      <c r="A29" s="8" t="s">
        <v>61</v>
      </c>
      <c r="B29" s="9">
        <v>0</v>
      </c>
      <c r="C29" s="10">
        <v>0</v>
      </c>
      <c r="D29" s="11">
        <v>0</v>
      </c>
    </row>
    <row r="30" spans="1:4" x14ac:dyDescent="0.25">
      <c r="A30" s="8" t="s">
        <v>62</v>
      </c>
      <c r="B30" s="9">
        <v>0</v>
      </c>
      <c r="C30" s="10">
        <v>0</v>
      </c>
      <c r="D30" s="11">
        <v>0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7</v>
      </c>
      <c r="C33" s="10">
        <v>3</v>
      </c>
      <c r="D33" s="11">
        <v>10</v>
      </c>
    </row>
    <row r="34" spans="1:4" x14ac:dyDescent="0.25">
      <c r="A34" s="8" t="s">
        <v>66</v>
      </c>
      <c r="B34" s="13">
        <v>35</v>
      </c>
      <c r="C34" s="14">
        <v>14</v>
      </c>
      <c r="D34" s="15">
        <v>49</v>
      </c>
    </row>
    <row r="35" spans="1:4" x14ac:dyDescent="0.25">
      <c r="A35" s="8" t="s">
        <v>67</v>
      </c>
      <c r="B35" s="9">
        <v>0</v>
      </c>
      <c r="C35" s="10">
        <v>12</v>
      </c>
      <c r="D35" s="11">
        <v>12</v>
      </c>
    </row>
    <row r="36" spans="1:4" x14ac:dyDescent="0.25">
      <c r="A36" s="8" t="s">
        <v>68</v>
      </c>
      <c r="B36" s="13">
        <v>0</v>
      </c>
      <c r="C36" s="14">
        <v>0</v>
      </c>
      <c r="D36" s="15">
        <v>0</v>
      </c>
    </row>
    <row r="37" spans="1:4" x14ac:dyDescent="0.25">
      <c r="A37" s="8" t="s">
        <v>69</v>
      </c>
      <c r="B37" s="9">
        <v>0</v>
      </c>
      <c r="C37" s="10">
        <v>2</v>
      </c>
      <c r="D37" s="11">
        <v>2</v>
      </c>
    </row>
    <row r="38" spans="1:4" x14ac:dyDescent="0.25">
      <c r="A38" s="8" t="s">
        <v>70</v>
      </c>
      <c r="B38" s="9">
        <v>0</v>
      </c>
      <c r="C38" s="10">
        <v>0</v>
      </c>
      <c r="D38" s="11">
        <v>0</v>
      </c>
    </row>
    <row r="39" spans="1:4" x14ac:dyDescent="0.25">
      <c r="A39" s="8" t="s">
        <v>71</v>
      </c>
      <c r="B39" s="9">
        <v>0</v>
      </c>
      <c r="C39" s="10">
        <v>0</v>
      </c>
      <c r="D39" s="11">
        <v>0</v>
      </c>
    </row>
    <row r="40" spans="1:4" x14ac:dyDescent="0.25">
      <c r="A40" s="8" t="s">
        <v>72</v>
      </c>
      <c r="B40" s="9">
        <v>0</v>
      </c>
      <c r="C40" s="10">
        <v>0</v>
      </c>
      <c r="D40" s="11">
        <v>0</v>
      </c>
    </row>
    <row r="41" spans="1:4" x14ac:dyDescent="0.25">
      <c r="A41" s="8" t="s">
        <v>73</v>
      </c>
      <c r="B41" s="13">
        <v>10</v>
      </c>
      <c r="C41" s="14">
        <v>7.0000000000000018</v>
      </c>
      <c r="D41" s="15">
        <v>17</v>
      </c>
    </row>
    <row r="42" spans="1:4" x14ac:dyDescent="0.25">
      <c r="A42" s="8" t="s">
        <v>74</v>
      </c>
      <c r="B42" s="9">
        <v>0</v>
      </c>
      <c r="C42" s="10">
        <v>0</v>
      </c>
      <c r="D42" s="11">
        <v>0</v>
      </c>
    </row>
    <row r="43" spans="1:4" x14ac:dyDescent="0.25">
      <c r="A43" s="8" t="s">
        <v>75</v>
      </c>
      <c r="B43" s="9">
        <v>0</v>
      </c>
      <c r="C43" s="10">
        <v>0</v>
      </c>
      <c r="D43" s="11">
        <v>0</v>
      </c>
    </row>
    <row r="44" spans="1:4" x14ac:dyDescent="0.25">
      <c r="A44" s="8" t="s">
        <v>76</v>
      </c>
      <c r="B44" s="13">
        <v>0</v>
      </c>
      <c r="C44" s="14">
        <v>0</v>
      </c>
      <c r="D44" s="15">
        <v>0</v>
      </c>
    </row>
    <row r="45" spans="1:4" x14ac:dyDescent="0.25">
      <c r="A45" s="8" t="s">
        <v>77</v>
      </c>
      <c r="B45" s="9">
        <v>0</v>
      </c>
      <c r="C45" s="10">
        <v>0</v>
      </c>
      <c r="D45" s="11">
        <v>0</v>
      </c>
    </row>
    <row r="46" spans="1:4" x14ac:dyDescent="0.25">
      <c r="A46" s="8" t="s">
        <v>78</v>
      </c>
      <c r="B46" s="13">
        <v>0</v>
      </c>
      <c r="C46" s="14">
        <v>0</v>
      </c>
      <c r="D46" s="15">
        <v>0</v>
      </c>
    </row>
    <row r="47" spans="1:4" x14ac:dyDescent="0.25">
      <c r="A47" s="8" t="s">
        <v>79</v>
      </c>
      <c r="B47" s="9">
        <v>0</v>
      </c>
      <c r="C47" s="10">
        <v>0</v>
      </c>
      <c r="D47" s="11">
        <v>0</v>
      </c>
    </row>
    <row r="48" spans="1:4" x14ac:dyDescent="0.25">
      <c r="A48" s="8" t="s">
        <v>80</v>
      </c>
      <c r="B48" s="13">
        <v>18</v>
      </c>
      <c r="C48" s="14">
        <v>17</v>
      </c>
      <c r="D48" s="15">
        <v>35</v>
      </c>
    </row>
    <row r="49" spans="1:4" x14ac:dyDescent="0.25">
      <c r="A49" s="8" t="s">
        <v>81</v>
      </c>
      <c r="B49" s="9">
        <v>0</v>
      </c>
      <c r="C49" s="10">
        <v>0</v>
      </c>
      <c r="D49" s="11">
        <v>0</v>
      </c>
    </row>
    <row r="50" spans="1:4" x14ac:dyDescent="0.25">
      <c r="A50" s="8" t="s">
        <v>82</v>
      </c>
      <c r="B50" s="9">
        <v>15</v>
      </c>
      <c r="C50" s="10">
        <v>19</v>
      </c>
      <c r="D50" s="11">
        <v>34</v>
      </c>
    </row>
    <row r="51" spans="1:4" x14ac:dyDescent="0.25">
      <c r="A51" s="8" t="s">
        <v>83</v>
      </c>
      <c r="B51" s="13">
        <v>0</v>
      </c>
      <c r="C51" s="14">
        <v>0</v>
      </c>
      <c r="D51" s="15">
        <v>0</v>
      </c>
    </row>
    <row r="52" spans="1:4" x14ac:dyDescent="0.25">
      <c r="A52" s="8" t="s">
        <v>84</v>
      </c>
      <c r="B52" s="9">
        <v>0</v>
      </c>
      <c r="C52" s="10">
        <v>0</v>
      </c>
      <c r="D52" s="11">
        <v>0</v>
      </c>
    </row>
    <row r="53" spans="1:4" x14ac:dyDescent="0.25">
      <c r="A53" s="8" t="s">
        <v>85</v>
      </c>
      <c r="B53" s="9" t="s">
        <v>49</v>
      </c>
      <c r="C53" s="10" t="s">
        <v>49</v>
      </c>
      <c r="D53" s="11" t="s">
        <v>49</v>
      </c>
    </row>
    <row r="54" spans="1:4" x14ac:dyDescent="0.25">
      <c r="A54" s="8" t="s">
        <v>86</v>
      </c>
      <c r="B54" s="9">
        <v>10</v>
      </c>
      <c r="C54" s="10">
        <v>12</v>
      </c>
      <c r="D54" s="11">
        <v>22</v>
      </c>
    </row>
    <row r="55" spans="1:4" x14ac:dyDescent="0.25">
      <c r="A55" s="8" t="s">
        <v>87</v>
      </c>
      <c r="B55" s="9">
        <v>0</v>
      </c>
      <c r="C55" s="10">
        <v>0</v>
      </c>
      <c r="D55" s="11">
        <v>0</v>
      </c>
    </row>
    <row r="56" spans="1:4" x14ac:dyDescent="0.25">
      <c r="A56" s="8" t="s">
        <v>88</v>
      </c>
      <c r="B56" s="9">
        <v>0</v>
      </c>
      <c r="C56" s="10">
        <v>0</v>
      </c>
      <c r="D56" s="11">
        <v>0</v>
      </c>
    </row>
    <row r="57" spans="1:4" x14ac:dyDescent="0.25">
      <c r="A57" s="8" t="s">
        <v>89</v>
      </c>
      <c r="B57" s="9">
        <v>40</v>
      </c>
      <c r="C57" s="10">
        <v>73</v>
      </c>
      <c r="D57" s="11">
        <v>113</v>
      </c>
    </row>
    <row r="58" spans="1:4" ht="15.75" thickBot="1" x14ac:dyDescent="0.3">
      <c r="A58" s="16" t="s">
        <v>43</v>
      </c>
      <c r="B58" s="17">
        <v>246.00000000000003</v>
      </c>
      <c r="C58" s="18">
        <v>227.00000000000003</v>
      </c>
      <c r="D58" s="19">
        <v>473.00000000000017</v>
      </c>
    </row>
  </sheetData>
  <mergeCells count="1">
    <mergeCell ref="B2:D2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2"/>
  <dimension ref="A1:D58"/>
  <sheetViews>
    <sheetView workbookViewId="0">
      <selection activeCell="B13" sqref="B13"/>
    </sheetView>
  </sheetViews>
  <sheetFormatPr baseColWidth="10" defaultRowHeight="15" x14ac:dyDescent="0.25"/>
  <cols>
    <col min="1" max="1" width="16.7109375" customWidth="1"/>
  </cols>
  <sheetData>
    <row r="1" spans="1:4" ht="15.75" thickBot="1" x14ac:dyDescent="0.3"/>
    <row r="2" spans="1:4" ht="54.75" customHeight="1" thickBot="1" x14ac:dyDescent="0.3">
      <c r="B2" s="80" t="s">
        <v>124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ht="24" customHeight="1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13">
        <v>20</v>
      </c>
      <c r="C5" s="14">
        <v>68</v>
      </c>
      <c r="D5" s="15">
        <v>87.999999999999986</v>
      </c>
    </row>
    <row r="6" spans="1:4" x14ac:dyDescent="0.25">
      <c r="A6" s="12" t="s">
        <v>93</v>
      </c>
      <c r="B6" s="13">
        <v>269.99999999999994</v>
      </c>
      <c r="C6" s="14">
        <v>142</v>
      </c>
      <c r="D6" s="15">
        <v>411.99999999999994</v>
      </c>
    </row>
    <row r="7" spans="1:4" x14ac:dyDescent="0.25">
      <c r="A7" s="8" t="s">
        <v>39</v>
      </c>
      <c r="B7" s="13">
        <v>343.99999999999994</v>
      </c>
      <c r="C7" s="14">
        <v>196</v>
      </c>
      <c r="D7" s="15">
        <v>539.99999999999989</v>
      </c>
    </row>
    <row r="8" spans="1:4" x14ac:dyDescent="0.25">
      <c r="A8" s="8" t="s">
        <v>40</v>
      </c>
      <c r="B8" s="13">
        <v>2.9999999999999996</v>
      </c>
      <c r="C8" s="14">
        <v>7.0000000000000018</v>
      </c>
      <c r="D8" s="15">
        <v>10</v>
      </c>
    </row>
    <row r="9" spans="1:4" x14ac:dyDescent="0.25">
      <c r="A9" s="8" t="s">
        <v>41</v>
      </c>
      <c r="B9" s="13">
        <v>11</v>
      </c>
      <c r="C9" s="14">
        <v>9.9999999999999982</v>
      </c>
      <c r="D9" s="15">
        <v>21</v>
      </c>
    </row>
    <row r="10" spans="1:4" x14ac:dyDescent="0.25">
      <c r="A10" s="8" t="s">
        <v>42</v>
      </c>
      <c r="B10" s="13">
        <v>51</v>
      </c>
      <c r="C10" s="14">
        <v>53</v>
      </c>
      <c r="D10" s="15">
        <v>104</v>
      </c>
    </row>
    <row r="11" spans="1:4" ht="15.75" customHeight="1" thickBot="1" x14ac:dyDescent="0.3">
      <c r="A11" s="16" t="s">
        <v>43</v>
      </c>
      <c r="B11" s="17">
        <v>698.99999999999955</v>
      </c>
      <c r="C11" s="18">
        <v>476.00000000000006</v>
      </c>
      <c r="D11" s="19">
        <v>1175.0000000000007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380</v>
      </c>
      <c r="C13" s="14">
        <v>281.99999999999989</v>
      </c>
      <c r="D13" s="15">
        <v>662.00000000000023</v>
      </c>
    </row>
    <row r="14" spans="1:4" x14ac:dyDescent="0.25">
      <c r="A14" s="8" t="s">
        <v>46</v>
      </c>
      <c r="B14" s="9">
        <v>319.00000000000017</v>
      </c>
      <c r="C14" s="10">
        <v>194.00000000000009</v>
      </c>
      <c r="D14" s="11">
        <v>512.99999999999989</v>
      </c>
    </row>
    <row r="15" spans="1:4" ht="15.75" thickBot="1" x14ac:dyDescent="0.3">
      <c r="A15" s="16" t="s">
        <v>43</v>
      </c>
      <c r="B15" s="17">
        <v>698.99999999999955</v>
      </c>
      <c r="C15" s="18">
        <v>476.00000000000006</v>
      </c>
      <c r="D15" s="19">
        <v>1175.0000000000007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9">
        <v>0</v>
      </c>
      <c r="C17" s="10">
        <v>0</v>
      </c>
      <c r="D17" s="11">
        <v>0</v>
      </c>
    </row>
    <row r="18" spans="1:4" x14ac:dyDescent="0.25">
      <c r="A18" s="8" t="s">
        <v>50</v>
      </c>
      <c r="B18" s="13">
        <v>38</v>
      </c>
      <c r="C18" s="14">
        <v>32</v>
      </c>
      <c r="D18" s="15">
        <v>70</v>
      </c>
    </row>
    <row r="19" spans="1:4" x14ac:dyDescent="0.25">
      <c r="A19" s="8" t="s">
        <v>51</v>
      </c>
      <c r="B19" s="9">
        <v>231</v>
      </c>
      <c r="C19" s="10">
        <v>108</v>
      </c>
      <c r="D19" s="11">
        <v>339</v>
      </c>
    </row>
    <row r="20" spans="1:4" x14ac:dyDescent="0.25">
      <c r="A20" s="8" t="s">
        <v>52</v>
      </c>
      <c r="B20" s="13">
        <v>0</v>
      </c>
      <c r="C20" s="14">
        <v>0</v>
      </c>
      <c r="D20" s="15">
        <v>0</v>
      </c>
    </row>
    <row r="21" spans="1:4" x14ac:dyDescent="0.25">
      <c r="A21" s="8" t="s">
        <v>53</v>
      </c>
      <c r="B21" s="9">
        <v>0</v>
      </c>
      <c r="C21" s="10">
        <v>0</v>
      </c>
      <c r="D21" s="11">
        <v>0</v>
      </c>
    </row>
    <row r="22" spans="1:4" x14ac:dyDescent="0.25">
      <c r="A22" s="8" t="s">
        <v>54</v>
      </c>
      <c r="B22" s="9">
        <v>0</v>
      </c>
      <c r="C22" s="10">
        <v>0</v>
      </c>
      <c r="D22" s="11">
        <v>0</v>
      </c>
    </row>
    <row r="23" spans="1:4" x14ac:dyDescent="0.25">
      <c r="A23" s="8" t="s">
        <v>55</v>
      </c>
      <c r="B23" s="9">
        <v>1</v>
      </c>
      <c r="C23" s="10">
        <v>2</v>
      </c>
      <c r="D23" s="11">
        <v>3</v>
      </c>
    </row>
    <row r="24" spans="1:4" x14ac:dyDescent="0.25">
      <c r="A24" s="8" t="s">
        <v>56</v>
      </c>
      <c r="B24" s="13">
        <v>321</v>
      </c>
      <c r="C24" s="14">
        <v>161.00000000000003</v>
      </c>
      <c r="D24" s="15">
        <v>482</v>
      </c>
    </row>
    <row r="25" spans="1:4" x14ac:dyDescent="0.25">
      <c r="A25" s="8" t="s">
        <v>57</v>
      </c>
      <c r="B25" s="9" t="s">
        <v>49</v>
      </c>
      <c r="C25" s="10" t="s">
        <v>49</v>
      </c>
      <c r="D25" s="11" t="s">
        <v>49</v>
      </c>
    </row>
    <row r="26" spans="1:4" x14ac:dyDescent="0.25">
      <c r="A26" s="8" t="s">
        <v>58</v>
      </c>
      <c r="B26" s="9">
        <v>0</v>
      </c>
      <c r="C26" s="10">
        <v>0</v>
      </c>
      <c r="D26" s="11">
        <v>0</v>
      </c>
    </row>
    <row r="27" spans="1:4" x14ac:dyDescent="0.25">
      <c r="A27" s="8" t="s">
        <v>59</v>
      </c>
      <c r="B27" s="9">
        <v>0</v>
      </c>
      <c r="C27" s="10">
        <v>0</v>
      </c>
      <c r="D27" s="11">
        <v>0</v>
      </c>
    </row>
    <row r="28" spans="1:4" x14ac:dyDescent="0.25">
      <c r="A28" s="8" t="s">
        <v>60</v>
      </c>
      <c r="B28" s="9">
        <v>0</v>
      </c>
      <c r="C28" s="10">
        <v>0</v>
      </c>
      <c r="D28" s="11">
        <v>0</v>
      </c>
    </row>
    <row r="29" spans="1:4" x14ac:dyDescent="0.25">
      <c r="A29" s="8" t="s">
        <v>61</v>
      </c>
      <c r="B29" s="9">
        <v>0</v>
      </c>
      <c r="C29" s="10">
        <v>0</v>
      </c>
      <c r="D29" s="11">
        <v>0</v>
      </c>
    </row>
    <row r="30" spans="1:4" x14ac:dyDescent="0.25">
      <c r="A30" s="8" t="s">
        <v>62</v>
      </c>
      <c r="B30" s="9">
        <v>0</v>
      </c>
      <c r="C30" s="10">
        <v>0</v>
      </c>
      <c r="D30" s="11">
        <v>0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8</v>
      </c>
      <c r="C33" s="10">
        <v>13</v>
      </c>
      <c r="D33" s="11">
        <v>21</v>
      </c>
    </row>
    <row r="34" spans="1:4" x14ac:dyDescent="0.25">
      <c r="A34" s="8" t="s">
        <v>66</v>
      </c>
      <c r="B34" s="13">
        <v>15</v>
      </c>
      <c r="C34" s="14">
        <v>17</v>
      </c>
      <c r="D34" s="15">
        <v>32</v>
      </c>
    </row>
    <row r="35" spans="1:4" x14ac:dyDescent="0.25">
      <c r="A35" s="8" t="s">
        <v>67</v>
      </c>
      <c r="B35" s="9">
        <v>0</v>
      </c>
      <c r="C35" s="10">
        <v>5</v>
      </c>
      <c r="D35" s="11">
        <v>5</v>
      </c>
    </row>
    <row r="36" spans="1:4" x14ac:dyDescent="0.25">
      <c r="A36" s="8" t="s">
        <v>68</v>
      </c>
      <c r="B36" s="13">
        <v>0</v>
      </c>
      <c r="C36" s="14">
        <v>0</v>
      </c>
      <c r="D36" s="15">
        <v>0</v>
      </c>
    </row>
    <row r="37" spans="1:4" x14ac:dyDescent="0.25">
      <c r="A37" s="8" t="s">
        <v>69</v>
      </c>
      <c r="B37" s="9">
        <v>2</v>
      </c>
      <c r="C37" s="10">
        <v>2</v>
      </c>
      <c r="D37" s="11">
        <v>4</v>
      </c>
    </row>
    <row r="38" spans="1:4" x14ac:dyDescent="0.25">
      <c r="A38" s="8" t="s">
        <v>70</v>
      </c>
      <c r="B38" s="9">
        <v>1</v>
      </c>
      <c r="C38" s="10">
        <v>1</v>
      </c>
      <c r="D38" s="11">
        <v>2</v>
      </c>
    </row>
    <row r="39" spans="1:4" x14ac:dyDescent="0.25">
      <c r="A39" s="8" t="s">
        <v>71</v>
      </c>
      <c r="B39" s="9">
        <v>0</v>
      </c>
      <c r="C39" s="10">
        <v>4</v>
      </c>
      <c r="D39" s="11">
        <v>4</v>
      </c>
    </row>
    <row r="40" spans="1:4" x14ac:dyDescent="0.25">
      <c r="A40" s="8" t="s">
        <v>72</v>
      </c>
      <c r="B40" s="9">
        <v>0</v>
      </c>
      <c r="C40" s="10">
        <v>0</v>
      </c>
      <c r="D40" s="11">
        <v>0</v>
      </c>
    </row>
    <row r="41" spans="1:4" x14ac:dyDescent="0.25">
      <c r="A41" s="8" t="s">
        <v>73</v>
      </c>
      <c r="B41" s="13">
        <v>9.0000000000000018</v>
      </c>
      <c r="C41" s="14">
        <v>9</v>
      </c>
      <c r="D41" s="15">
        <v>18.000000000000007</v>
      </c>
    </row>
    <row r="42" spans="1:4" x14ac:dyDescent="0.25">
      <c r="A42" s="8" t="s">
        <v>74</v>
      </c>
      <c r="B42" s="9">
        <v>0</v>
      </c>
      <c r="C42" s="10">
        <v>0</v>
      </c>
      <c r="D42" s="11">
        <v>0</v>
      </c>
    </row>
    <row r="43" spans="1:4" x14ac:dyDescent="0.25">
      <c r="A43" s="8" t="s">
        <v>75</v>
      </c>
      <c r="B43" s="9">
        <v>0</v>
      </c>
      <c r="C43" s="10">
        <v>0</v>
      </c>
      <c r="D43" s="11">
        <v>0</v>
      </c>
    </row>
    <row r="44" spans="1:4" x14ac:dyDescent="0.25">
      <c r="A44" s="8" t="s">
        <v>76</v>
      </c>
      <c r="B44" s="13">
        <v>0</v>
      </c>
      <c r="C44" s="14">
        <v>0</v>
      </c>
      <c r="D44" s="15">
        <v>0</v>
      </c>
    </row>
    <row r="45" spans="1:4" x14ac:dyDescent="0.25">
      <c r="A45" s="8" t="s">
        <v>77</v>
      </c>
      <c r="B45" s="9">
        <v>2</v>
      </c>
      <c r="C45" s="10">
        <v>1</v>
      </c>
      <c r="D45" s="11">
        <v>3</v>
      </c>
    </row>
    <row r="46" spans="1:4" x14ac:dyDescent="0.25">
      <c r="A46" s="8" t="s">
        <v>78</v>
      </c>
      <c r="B46" s="13">
        <v>0</v>
      </c>
      <c r="C46" s="14">
        <v>0</v>
      </c>
      <c r="D46" s="15">
        <v>0</v>
      </c>
    </row>
    <row r="47" spans="1:4" x14ac:dyDescent="0.25">
      <c r="A47" s="8" t="s">
        <v>79</v>
      </c>
      <c r="B47" s="9">
        <v>0</v>
      </c>
      <c r="C47" s="10">
        <v>0</v>
      </c>
      <c r="D47" s="11">
        <v>0</v>
      </c>
    </row>
    <row r="48" spans="1:4" x14ac:dyDescent="0.25">
      <c r="A48" s="8" t="s">
        <v>80</v>
      </c>
      <c r="B48" s="13">
        <v>7</v>
      </c>
      <c r="C48" s="14">
        <v>11</v>
      </c>
      <c r="D48" s="15">
        <v>18</v>
      </c>
    </row>
    <row r="49" spans="1:4" x14ac:dyDescent="0.25">
      <c r="A49" s="8" t="s">
        <v>81</v>
      </c>
      <c r="B49" s="9">
        <v>0</v>
      </c>
      <c r="C49" s="10">
        <v>0</v>
      </c>
      <c r="D49" s="11">
        <v>0</v>
      </c>
    </row>
    <row r="50" spans="1:4" x14ac:dyDescent="0.25">
      <c r="A50" s="8" t="s">
        <v>82</v>
      </c>
      <c r="B50" s="9">
        <v>35</v>
      </c>
      <c r="C50" s="10">
        <v>40</v>
      </c>
      <c r="D50" s="11">
        <v>75</v>
      </c>
    </row>
    <row r="51" spans="1:4" x14ac:dyDescent="0.25">
      <c r="A51" s="8" t="s">
        <v>83</v>
      </c>
      <c r="B51" s="13">
        <v>0</v>
      </c>
      <c r="C51" s="14">
        <v>0</v>
      </c>
      <c r="D51" s="15">
        <v>0</v>
      </c>
    </row>
    <row r="52" spans="1:4" x14ac:dyDescent="0.25">
      <c r="A52" s="8" t="s">
        <v>84</v>
      </c>
      <c r="B52" s="9">
        <v>9</v>
      </c>
      <c r="C52" s="10">
        <v>2</v>
      </c>
      <c r="D52" s="11">
        <v>11</v>
      </c>
    </row>
    <row r="53" spans="1:4" x14ac:dyDescent="0.25">
      <c r="A53" s="8" t="s">
        <v>85</v>
      </c>
      <c r="B53" s="9" t="s">
        <v>49</v>
      </c>
      <c r="C53" s="10" t="s">
        <v>49</v>
      </c>
      <c r="D53" s="11" t="s">
        <v>49</v>
      </c>
    </row>
    <row r="54" spans="1:4" x14ac:dyDescent="0.25">
      <c r="A54" s="8" t="s">
        <v>86</v>
      </c>
      <c r="B54" s="9">
        <v>13</v>
      </c>
      <c r="C54" s="10">
        <v>17</v>
      </c>
      <c r="D54" s="11">
        <v>30</v>
      </c>
    </row>
    <row r="55" spans="1:4" x14ac:dyDescent="0.25">
      <c r="A55" s="8" t="s">
        <v>87</v>
      </c>
      <c r="B55" s="9">
        <v>1</v>
      </c>
      <c r="C55" s="10">
        <v>1</v>
      </c>
      <c r="D55" s="11">
        <v>2</v>
      </c>
    </row>
    <row r="56" spans="1:4" x14ac:dyDescent="0.25">
      <c r="A56" s="8" t="s">
        <v>88</v>
      </c>
      <c r="B56" s="9">
        <v>1</v>
      </c>
      <c r="C56" s="10">
        <v>1</v>
      </c>
      <c r="D56" s="11">
        <v>2</v>
      </c>
    </row>
    <row r="57" spans="1:4" x14ac:dyDescent="0.25">
      <c r="A57" s="8" t="s">
        <v>89</v>
      </c>
      <c r="B57" s="9">
        <v>5</v>
      </c>
      <c r="C57" s="10">
        <v>49</v>
      </c>
      <c r="D57" s="11">
        <v>54</v>
      </c>
    </row>
    <row r="58" spans="1:4" ht="15.75" thickBot="1" x14ac:dyDescent="0.3">
      <c r="A58" s="16" t="s">
        <v>43</v>
      </c>
      <c r="B58" s="17">
        <v>698.99999999999955</v>
      </c>
      <c r="C58" s="18">
        <v>476.00000000000006</v>
      </c>
      <c r="D58" s="19">
        <v>1175.0000000000007</v>
      </c>
    </row>
  </sheetData>
  <mergeCells count="1">
    <mergeCell ref="B2:D2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3"/>
  <dimension ref="A1:D58"/>
  <sheetViews>
    <sheetView workbookViewId="0">
      <selection activeCell="B11" sqref="B11:D11"/>
    </sheetView>
  </sheetViews>
  <sheetFormatPr baseColWidth="10" defaultRowHeight="15" x14ac:dyDescent="0.25"/>
  <cols>
    <col min="1" max="1" width="16.7109375" customWidth="1"/>
  </cols>
  <sheetData>
    <row r="1" spans="1:4" ht="15.75" thickBot="1" x14ac:dyDescent="0.3"/>
    <row r="2" spans="1:4" ht="66.75" customHeight="1" thickBot="1" x14ac:dyDescent="0.3">
      <c r="B2" s="80" t="s">
        <v>125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13">
        <v>42</v>
      </c>
      <c r="C5" s="14">
        <v>95.000000000000014</v>
      </c>
      <c r="D5" s="15">
        <v>137</v>
      </c>
    </row>
    <row r="6" spans="1:4" x14ac:dyDescent="0.25">
      <c r="A6" s="12" t="s">
        <v>93</v>
      </c>
      <c r="B6" s="13">
        <v>102.99999999999999</v>
      </c>
      <c r="C6" s="14">
        <v>110.99999999999997</v>
      </c>
      <c r="D6" s="15">
        <v>213.99999999999991</v>
      </c>
    </row>
    <row r="7" spans="1:4" x14ac:dyDescent="0.25">
      <c r="A7" s="8" t="s">
        <v>39</v>
      </c>
      <c r="B7" s="13">
        <v>24.000000000000004</v>
      </c>
      <c r="C7" s="14">
        <v>20.999999999999996</v>
      </c>
      <c r="D7" s="15">
        <v>44.999999999999986</v>
      </c>
    </row>
    <row r="8" spans="1:4" x14ac:dyDescent="0.25">
      <c r="A8" s="8" t="s">
        <v>40</v>
      </c>
      <c r="B8" s="13">
        <v>2.0000000000000004</v>
      </c>
      <c r="C8" s="14">
        <v>3</v>
      </c>
      <c r="D8" s="15">
        <v>5</v>
      </c>
    </row>
    <row r="9" spans="1:4" x14ac:dyDescent="0.25">
      <c r="A9" s="8" t="s">
        <v>41</v>
      </c>
      <c r="B9" s="13">
        <v>4</v>
      </c>
      <c r="C9" s="14">
        <v>7.0000000000000027</v>
      </c>
      <c r="D9" s="15">
        <v>11.000000000000002</v>
      </c>
    </row>
    <row r="10" spans="1:4" x14ac:dyDescent="0.25">
      <c r="A10" s="8" t="s">
        <v>42</v>
      </c>
      <c r="B10" s="13">
        <v>31</v>
      </c>
      <c r="C10" s="14">
        <v>29.000000000000004</v>
      </c>
      <c r="D10" s="15">
        <v>60</v>
      </c>
    </row>
    <row r="11" spans="1:4" ht="15.75" thickBot="1" x14ac:dyDescent="0.3">
      <c r="A11" s="16" t="s">
        <v>43</v>
      </c>
      <c r="B11" s="17">
        <v>205.99999999999997</v>
      </c>
      <c r="C11" s="18">
        <v>266</v>
      </c>
      <c r="D11" s="19">
        <v>471.99999999999989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88.999999999999986</v>
      </c>
      <c r="C13" s="14">
        <v>143</v>
      </c>
      <c r="D13" s="15">
        <v>232.00000000000006</v>
      </c>
    </row>
    <row r="14" spans="1:4" x14ac:dyDescent="0.25">
      <c r="A14" s="8" t="s">
        <v>46</v>
      </c>
      <c r="B14" s="9">
        <v>116.99999999999999</v>
      </c>
      <c r="C14" s="10">
        <v>123.00000000000009</v>
      </c>
      <c r="D14" s="11">
        <v>239.99999999999997</v>
      </c>
    </row>
    <row r="15" spans="1:4" ht="15.75" thickBot="1" x14ac:dyDescent="0.3">
      <c r="A15" s="16" t="s">
        <v>43</v>
      </c>
      <c r="B15" s="17">
        <v>205.99999999999997</v>
      </c>
      <c r="C15" s="18">
        <v>266</v>
      </c>
      <c r="D15" s="19">
        <v>471.99999999999989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9">
        <v>0</v>
      </c>
      <c r="C17" s="10">
        <v>0</v>
      </c>
      <c r="D17" s="11">
        <v>0</v>
      </c>
    </row>
    <row r="18" spans="1:4" x14ac:dyDescent="0.25">
      <c r="A18" s="8" t="s">
        <v>50</v>
      </c>
      <c r="B18" s="13">
        <v>38</v>
      </c>
      <c r="C18" s="14">
        <v>32</v>
      </c>
      <c r="D18" s="15">
        <v>70</v>
      </c>
    </row>
    <row r="19" spans="1:4" x14ac:dyDescent="0.25">
      <c r="A19" s="8" t="s">
        <v>51</v>
      </c>
      <c r="B19" s="9">
        <v>37</v>
      </c>
      <c r="C19" s="10">
        <v>68</v>
      </c>
      <c r="D19" s="11">
        <v>105</v>
      </c>
    </row>
    <row r="20" spans="1:4" x14ac:dyDescent="0.25">
      <c r="A20" s="8" t="s">
        <v>52</v>
      </c>
      <c r="B20" s="13">
        <v>0</v>
      </c>
      <c r="C20" s="14">
        <v>0</v>
      </c>
      <c r="D20" s="15">
        <v>0</v>
      </c>
    </row>
    <row r="21" spans="1:4" x14ac:dyDescent="0.25">
      <c r="A21" s="8" t="s">
        <v>53</v>
      </c>
      <c r="B21" s="9">
        <v>0</v>
      </c>
      <c r="C21" s="10">
        <v>0</v>
      </c>
      <c r="D21" s="11">
        <v>0</v>
      </c>
    </row>
    <row r="22" spans="1:4" x14ac:dyDescent="0.25">
      <c r="A22" s="8" t="s">
        <v>54</v>
      </c>
      <c r="B22" s="9">
        <v>28</v>
      </c>
      <c r="C22" s="10">
        <v>11</v>
      </c>
      <c r="D22" s="11">
        <v>39</v>
      </c>
    </row>
    <row r="23" spans="1:4" x14ac:dyDescent="0.25">
      <c r="A23" s="8" t="s">
        <v>55</v>
      </c>
      <c r="B23" s="9">
        <v>0</v>
      </c>
      <c r="C23" s="10">
        <v>0</v>
      </c>
      <c r="D23" s="11">
        <v>0</v>
      </c>
    </row>
    <row r="24" spans="1:4" x14ac:dyDescent="0.25">
      <c r="A24" s="8" t="s">
        <v>56</v>
      </c>
      <c r="B24" s="13">
        <v>1.0000000000000002</v>
      </c>
      <c r="C24" s="14">
        <v>6</v>
      </c>
      <c r="D24" s="15">
        <v>6.9999999999999991</v>
      </c>
    </row>
    <row r="25" spans="1:4" x14ac:dyDescent="0.25">
      <c r="A25" s="8" t="s">
        <v>57</v>
      </c>
      <c r="B25" s="9">
        <v>18</v>
      </c>
      <c r="C25" s="10">
        <v>12</v>
      </c>
      <c r="D25" s="11">
        <v>30</v>
      </c>
    </row>
    <row r="26" spans="1:4" x14ac:dyDescent="0.25">
      <c r="A26" s="8" t="s">
        <v>58</v>
      </c>
      <c r="B26" s="9">
        <v>0</v>
      </c>
      <c r="C26" s="10">
        <v>0</v>
      </c>
      <c r="D26" s="11">
        <v>0</v>
      </c>
    </row>
    <row r="27" spans="1:4" x14ac:dyDescent="0.25">
      <c r="A27" s="8" t="s">
        <v>59</v>
      </c>
      <c r="B27" s="9">
        <v>0</v>
      </c>
      <c r="C27" s="10">
        <v>0</v>
      </c>
      <c r="D27" s="11">
        <v>0</v>
      </c>
    </row>
    <row r="28" spans="1:4" x14ac:dyDescent="0.25">
      <c r="A28" s="8" t="s">
        <v>60</v>
      </c>
      <c r="B28" s="9">
        <v>0</v>
      </c>
      <c r="C28" s="10">
        <v>0</v>
      </c>
      <c r="D28" s="11">
        <v>0</v>
      </c>
    </row>
    <row r="29" spans="1:4" x14ac:dyDescent="0.25">
      <c r="A29" s="8" t="s">
        <v>61</v>
      </c>
      <c r="B29" s="9">
        <v>0</v>
      </c>
      <c r="C29" s="10">
        <v>0</v>
      </c>
      <c r="D29" s="11">
        <v>0</v>
      </c>
    </row>
    <row r="30" spans="1:4" x14ac:dyDescent="0.25">
      <c r="A30" s="8" t="s">
        <v>62</v>
      </c>
      <c r="B30" s="9">
        <v>0</v>
      </c>
      <c r="C30" s="10">
        <v>0</v>
      </c>
      <c r="D30" s="11">
        <v>0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0</v>
      </c>
      <c r="C33" s="10">
        <v>0</v>
      </c>
      <c r="D33" s="11">
        <v>0</v>
      </c>
    </row>
    <row r="34" spans="1:4" x14ac:dyDescent="0.25">
      <c r="A34" s="8" t="s">
        <v>66</v>
      </c>
      <c r="B34" s="13">
        <v>5</v>
      </c>
      <c r="C34" s="14">
        <v>3</v>
      </c>
      <c r="D34" s="15">
        <v>8</v>
      </c>
    </row>
    <row r="35" spans="1:4" x14ac:dyDescent="0.25">
      <c r="A35" s="8" t="s">
        <v>67</v>
      </c>
      <c r="B35" s="9">
        <v>0</v>
      </c>
      <c r="C35" s="10">
        <v>0</v>
      </c>
      <c r="D35" s="11">
        <v>0</v>
      </c>
    </row>
    <row r="36" spans="1:4" x14ac:dyDescent="0.25">
      <c r="A36" s="8" t="s">
        <v>68</v>
      </c>
      <c r="B36" s="13">
        <v>0</v>
      </c>
      <c r="C36" s="14">
        <v>0</v>
      </c>
      <c r="D36" s="15">
        <v>0</v>
      </c>
    </row>
    <row r="37" spans="1:4" x14ac:dyDescent="0.25">
      <c r="A37" s="8" t="s">
        <v>69</v>
      </c>
      <c r="B37" s="9">
        <v>1</v>
      </c>
      <c r="C37" s="10">
        <v>2</v>
      </c>
      <c r="D37" s="11">
        <v>3</v>
      </c>
    </row>
    <row r="38" spans="1:4" x14ac:dyDescent="0.25">
      <c r="A38" s="8" t="s">
        <v>70</v>
      </c>
      <c r="B38" s="9">
        <v>1</v>
      </c>
      <c r="C38" s="10">
        <v>1</v>
      </c>
      <c r="D38" s="11">
        <v>2</v>
      </c>
    </row>
    <row r="39" spans="1:4" x14ac:dyDescent="0.25">
      <c r="A39" s="8" t="s">
        <v>71</v>
      </c>
      <c r="B39" s="9">
        <v>0</v>
      </c>
      <c r="C39" s="10">
        <v>0</v>
      </c>
      <c r="D39" s="11">
        <v>0</v>
      </c>
    </row>
    <row r="40" spans="1:4" x14ac:dyDescent="0.25">
      <c r="A40" s="8" t="s">
        <v>72</v>
      </c>
      <c r="B40" s="9">
        <v>0</v>
      </c>
      <c r="C40" s="10">
        <v>0</v>
      </c>
      <c r="D40" s="11">
        <v>0</v>
      </c>
    </row>
    <row r="41" spans="1:4" x14ac:dyDescent="0.25">
      <c r="A41" s="8" t="s">
        <v>73</v>
      </c>
      <c r="B41" s="13">
        <v>2</v>
      </c>
      <c r="C41" s="14">
        <v>5.9999999999999991</v>
      </c>
      <c r="D41" s="15">
        <v>8</v>
      </c>
    </row>
    <row r="42" spans="1:4" x14ac:dyDescent="0.25">
      <c r="A42" s="8" t="s">
        <v>74</v>
      </c>
      <c r="B42" s="9">
        <v>0</v>
      </c>
      <c r="C42" s="10">
        <v>0</v>
      </c>
      <c r="D42" s="11">
        <v>0</v>
      </c>
    </row>
    <row r="43" spans="1:4" x14ac:dyDescent="0.25">
      <c r="A43" s="8" t="s">
        <v>75</v>
      </c>
      <c r="B43" s="9">
        <v>0</v>
      </c>
      <c r="C43" s="10">
        <v>0</v>
      </c>
      <c r="D43" s="11">
        <v>0</v>
      </c>
    </row>
    <row r="44" spans="1:4" x14ac:dyDescent="0.25">
      <c r="A44" s="8" t="s">
        <v>76</v>
      </c>
      <c r="B44" s="13">
        <v>0</v>
      </c>
      <c r="C44" s="14">
        <v>0</v>
      </c>
      <c r="D44" s="15">
        <v>0</v>
      </c>
    </row>
    <row r="45" spans="1:4" x14ac:dyDescent="0.25">
      <c r="A45" s="8" t="s">
        <v>77</v>
      </c>
      <c r="B45" s="9">
        <v>2</v>
      </c>
      <c r="C45" s="10">
        <v>1</v>
      </c>
      <c r="D45" s="11">
        <v>3</v>
      </c>
    </row>
    <row r="46" spans="1:4" x14ac:dyDescent="0.25">
      <c r="A46" s="8" t="s">
        <v>78</v>
      </c>
      <c r="B46" s="13">
        <v>0</v>
      </c>
      <c r="C46" s="14">
        <v>0</v>
      </c>
      <c r="D46" s="15">
        <v>0</v>
      </c>
    </row>
    <row r="47" spans="1:4" x14ac:dyDescent="0.25">
      <c r="A47" s="8" t="s">
        <v>79</v>
      </c>
      <c r="B47" s="9">
        <v>0</v>
      </c>
      <c r="C47" s="10">
        <v>0</v>
      </c>
      <c r="D47" s="11">
        <v>0</v>
      </c>
    </row>
    <row r="48" spans="1:4" x14ac:dyDescent="0.25">
      <c r="A48" s="8" t="s">
        <v>80</v>
      </c>
      <c r="B48" s="13">
        <v>7</v>
      </c>
      <c r="C48" s="14">
        <v>7</v>
      </c>
      <c r="D48" s="15">
        <v>14</v>
      </c>
    </row>
    <row r="49" spans="1:4" x14ac:dyDescent="0.25">
      <c r="A49" s="8" t="s">
        <v>81</v>
      </c>
      <c r="B49" s="9">
        <v>0</v>
      </c>
      <c r="C49" s="10">
        <v>0</v>
      </c>
      <c r="D49" s="11">
        <v>0</v>
      </c>
    </row>
    <row r="50" spans="1:4" x14ac:dyDescent="0.25">
      <c r="A50" s="8" t="s">
        <v>82</v>
      </c>
      <c r="B50" s="9">
        <v>15</v>
      </c>
      <c r="C50" s="10">
        <v>20</v>
      </c>
      <c r="D50" s="11">
        <v>35</v>
      </c>
    </row>
    <row r="51" spans="1:4" x14ac:dyDescent="0.25">
      <c r="A51" s="8" t="s">
        <v>83</v>
      </c>
      <c r="B51" s="13">
        <v>0</v>
      </c>
      <c r="C51" s="14">
        <v>0</v>
      </c>
      <c r="D51" s="15">
        <v>0</v>
      </c>
    </row>
    <row r="52" spans="1:4" x14ac:dyDescent="0.25">
      <c r="A52" s="8" t="s">
        <v>84</v>
      </c>
      <c r="B52" s="9">
        <v>9</v>
      </c>
      <c r="C52" s="10">
        <v>2</v>
      </c>
      <c r="D52" s="11">
        <v>11</v>
      </c>
    </row>
    <row r="53" spans="1:4" x14ac:dyDescent="0.25">
      <c r="A53" s="8" t="s">
        <v>85</v>
      </c>
      <c r="B53" s="9" t="s">
        <v>49</v>
      </c>
      <c r="C53" s="10" t="s">
        <v>49</v>
      </c>
      <c r="D53" s="11" t="s">
        <v>49</v>
      </c>
    </row>
    <row r="54" spans="1:4" x14ac:dyDescent="0.25">
      <c r="A54" s="8" t="s">
        <v>86</v>
      </c>
      <c r="B54" s="9">
        <v>7.9999999999999991</v>
      </c>
      <c r="C54" s="10">
        <v>14.000000000000002</v>
      </c>
      <c r="D54" s="11">
        <v>22.000000000000007</v>
      </c>
    </row>
    <row r="55" spans="1:4" x14ac:dyDescent="0.25">
      <c r="A55" s="8" t="s">
        <v>87</v>
      </c>
      <c r="B55" s="9">
        <v>1</v>
      </c>
      <c r="C55" s="10">
        <v>0</v>
      </c>
      <c r="D55" s="11">
        <v>1</v>
      </c>
    </row>
    <row r="56" spans="1:4" x14ac:dyDescent="0.25">
      <c r="A56" s="8" t="s">
        <v>88</v>
      </c>
      <c r="B56" s="9">
        <v>3</v>
      </c>
      <c r="C56" s="10">
        <v>20</v>
      </c>
      <c r="D56" s="11">
        <v>23</v>
      </c>
    </row>
    <row r="57" spans="1:4" x14ac:dyDescent="0.25">
      <c r="A57" s="8" t="s">
        <v>89</v>
      </c>
      <c r="B57" s="9">
        <v>30</v>
      </c>
      <c r="C57" s="10">
        <v>61</v>
      </c>
      <c r="D57" s="11">
        <v>91</v>
      </c>
    </row>
    <row r="58" spans="1:4" ht="15.75" thickBot="1" x14ac:dyDescent="0.3">
      <c r="A58" s="16" t="s">
        <v>43</v>
      </c>
      <c r="B58" s="17">
        <v>205.99999999999997</v>
      </c>
      <c r="C58" s="18">
        <v>266</v>
      </c>
      <c r="D58" s="19">
        <v>471.99999999999989</v>
      </c>
    </row>
  </sheetData>
  <mergeCells count="1">
    <mergeCell ref="B2:D2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4"/>
  <dimension ref="A1:E62"/>
  <sheetViews>
    <sheetView workbookViewId="0">
      <selection activeCell="B11" sqref="B11:D11"/>
    </sheetView>
  </sheetViews>
  <sheetFormatPr baseColWidth="10" defaultRowHeight="15" x14ac:dyDescent="0.25"/>
  <cols>
    <col min="1" max="1" width="16.7109375" customWidth="1"/>
    <col min="2" max="2" width="11.85546875" customWidth="1"/>
    <col min="3" max="3" width="10.28515625" customWidth="1"/>
    <col min="4" max="4" width="10.85546875" customWidth="1"/>
    <col min="5" max="5" width="37.28515625" bestFit="1" customWidth="1"/>
  </cols>
  <sheetData>
    <row r="1" spans="1:4" ht="15.75" thickBot="1" x14ac:dyDescent="0.3"/>
    <row r="2" spans="1:4" ht="83.25" customHeight="1" thickBot="1" x14ac:dyDescent="0.3">
      <c r="B2" s="80" t="s">
        <v>126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13">
        <v>51</v>
      </c>
      <c r="C5" s="14">
        <v>67</v>
      </c>
      <c r="D5" s="15">
        <v>118</v>
      </c>
    </row>
    <row r="6" spans="1:4" x14ac:dyDescent="0.25">
      <c r="A6" s="12" t="s">
        <v>93</v>
      </c>
      <c r="B6" s="13">
        <v>21.999999999999996</v>
      </c>
      <c r="C6" s="14">
        <v>31.000000000000004</v>
      </c>
      <c r="D6" s="15">
        <v>52.999999999999993</v>
      </c>
    </row>
    <row r="7" spans="1:4" x14ac:dyDescent="0.25">
      <c r="A7" s="8" t="s">
        <v>39</v>
      </c>
      <c r="B7" s="13">
        <v>21.999999999999996</v>
      </c>
      <c r="C7" s="14">
        <v>22.999999999999996</v>
      </c>
      <c r="D7" s="15">
        <v>45</v>
      </c>
    </row>
    <row r="8" spans="1:4" x14ac:dyDescent="0.25">
      <c r="A8" s="8" t="s">
        <v>40</v>
      </c>
      <c r="B8" s="13">
        <v>0</v>
      </c>
      <c r="C8" s="14">
        <v>81.999999999999986</v>
      </c>
      <c r="D8" s="15">
        <v>81.999999999999986</v>
      </c>
    </row>
    <row r="9" spans="1:4" x14ac:dyDescent="0.25">
      <c r="A9" s="8" t="s">
        <v>41</v>
      </c>
      <c r="B9" s="13">
        <v>8.0000000000000018</v>
      </c>
      <c r="C9" s="14">
        <v>2.0000000000000009</v>
      </c>
      <c r="D9" s="15">
        <v>10.000000000000002</v>
      </c>
    </row>
    <row r="10" spans="1:4" x14ac:dyDescent="0.25">
      <c r="A10" s="8" t="s">
        <v>42</v>
      </c>
      <c r="B10" s="13">
        <v>24.000000000000004</v>
      </c>
      <c r="C10" s="14">
        <v>24.999999999999996</v>
      </c>
      <c r="D10" s="15">
        <v>49.000000000000007</v>
      </c>
    </row>
    <row r="11" spans="1:4" ht="15.75" thickBot="1" x14ac:dyDescent="0.3">
      <c r="A11" s="16" t="s">
        <v>43</v>
      </c>
      <c r="B11" s="17">
        <v>127.00000000000001</v>
      </c>
      <c r="C11" s="18">
        <v>230.00000000000014</v>
      </c>
      <c r="D11" s="19">
        <v>357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71.999999999999986</v>
      </c>
      <c r="C13" s="14">
        <v>86</v>
      </c>
      <c r="D13" s="15">
        <v>158</v>
      </c>
    </row>
    <row r="14" spans="1:4" x14ac:dyDescent="0.25">
      <c r="A14" s="8" t="s">
        <v>46</v>
      </c>
      <c r="B14" s="9">
        <v>54.999999999999993</v>
      </c>
      <c r="C14" s="10">
        <v>143.99999999999991</v>
      </c>
      <c r="D14" s="11">
        <v>199.00000000000006</v>
      </c>
    </row>
    <row r="15" spans="1:4" ht="15.75" thickBot="1" x14ac:dyDescent="0.3">
      <c r="A15" s="16" t="s">
        <v>43</v>
      </c>
      <c r="B15" s="17">
        <v>127.00000000000001</v>
      </c>
      <c r="C15" s="18">
        <v>230.00000000000014</v>
      </c>
      <c r="D15" s="19">
        <v>357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9">
        <v>0</v>
      </c>
      <c r="C17" s="10">
        <v>0</v>
      </c>
      <c r="D17" s="11">
        <v>0</v>
      </c>
    </row>
    <row r="18" spans="1:4" x14ac:dyDescent="0.25">
      <c r="A18" s="8" t="s">
        <v>50</v>
      </c>
      <c r="B18" s="13">
        <v>0</v>
      </c>
      <c r="C18" s="14">
        <v>0</v>
      </c>
      <c r="D18" s="15">
        <v>0</v>
      </c>
    </row>
    <row r="19" spans="1:4" x14ac:dyDescent="0.25">
      <c r="A19" s="8" t="s">
        <v>51</v>
      </c>
      <c r="B19" s="9">
        <v>18</v>
      </c>
      <c r="C19" s="10">
        <v>21</v>
      </c>
      <c r="D19" s="11">
        <v>39</v>
      </c>
    </row>
    <row r="20" spans="1:4" x14ac:dyDescent="0.25">
      <c r="A20" s="8" t="s">
        <v>52</v>
      </c>
      <c r="B20" s="13">
        <v>0</v>
      </c>
      <c r="C20" s="14">
        <v>0</v>
      </c>
      <c r="D20" s="15">
        <v>0</v>
      </c>
    </row>
    <row r="21" spans="1:4" x14ac:dyDescent="0.25">
      <c r="A21" s="8" t="s">
        <v>53</v>
      </c>
      <c r="B21" s="9">
        <v>0</v>
      </c>
      <c r="C21" s="10">
        <v>0</v>
      </c>
      <c r="D21" s="11">
        <v>0</v>
      </c>
    </row>
    <row r="22" spans="1:4" x14ac:dyDescent="0.25">
      <c r="A22" s="8" t="s">
        <v>54</v>
      </c>
      <c r="B22" s="9">
        <v>3</v>
      </c>
      <c r="C22" s="10">
        <v>8</v>
      </c>
      <c r="D22" s="11">
        <v>11</v>
      </c>
    </row>
    <row r="23" spans="1:4" x14ac:dyDescent="0.25">
      <c r="A23" s="8" t="s">
        <v>55</v>
      </c>
      <c r="B23" s="9">
        <v>1</v>
      </c>
      <c r="C23" s="10">
        <v>2</v>
      </c>
      <c r="D23" s="11">
        <v>3</v>
      </c>
    </row>
    <row r="24" spans="1:4" x14ac:dyDescent="0.25">
      <c r="A24" s="8" t="s">
        <v>56</v>
      </c>
      <c r="B24" s="13">
        <v>0</v>
      </c>
      <c r="C24" s="14">
        <v>0</v>
      </c>
      <c r="D24" s="15">
        <v>0</v>
      </c>
    </row>
    <row r="25" spans="1:4" x14ac:dyDescent="0.25">
      <c r="A25" s="8" t="s">
        <v>57</v>
      </c>
      <c r="B25" s="9">
        <v>8</v>
      </c>
      <c r="C25" s="10">
        <v>10</v>
      </c>
      <c r="D25" s="11">
        <v>18</v>
      </c>
    </row>
    <row r="26" spans="1:4" x14ac:dyDescent="0.25">
      <c r="A26" s="8" t="s">
        <v>58</v>
      </c>
      <c r="B26" s="9">
        <v>0</v>
      </c>
      <c r="C26" s="10">
        <v>0</v>
      </c>
      <c r="D26" s="11">
        <v>0</v>
      </c>
    </row>
    <row r="27" spans="1:4" x14ac:dyDescent="0.25">
      <c r="A27" s="8" t="s">
        <v>59</v>
      </c>
      <c r="B27" s="9">
        <v>0</v>
      </c>
      <c r="C27" s="10">
        <v>0</v>
      </c>
      <c r="D27" s="11">
        <v>0</v>
      </c>
    </row>
    <row r="28" spans="1:4" x14ac:dyDescent="0.25">
      <c r="A28" s="8" t="s">
        <v>60</v>
      </c>
      <c r="B28" s="9">
        <v>0</v>
      </c>
      <c r="C28" s="10">
        <v>0</v>
      </c>
      <c r="D28" s="11">
        <v>0</v>
      </c>
    </row>
    <row r="29" spans="1:4" x14ac:dyDescent="0.25">
      <c r="A29" s="8" t="s">
        <v>61</v>
      </c>
      <c r="B29" s="9">
        <v>0</v>
      </c>
      <c r="C29" s="10">
        <v>0</v>
      </c>
      <c r="D29" s="11">
        <v>0</v>
      </c>
    </row>
    <row r="30" spans="1:4" x14ac:dyDescent="0.25">
      <c r="A30" s="8" t="s">
        <v>62</v>
      </c>
      <c r="B30" s="9">
        <v>0</v>
      </c>
      <c r="C30" s="10">
        <v>0</v>
      </c>
      <c r="D30" s="11">
        <v>0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8</v>
      </c>
      <c r="C33" s="10">
        <v>11</v>
      </c>
      <c r="D33" s="11">
        <v>19</v>
      </c>
    </row>
    <row r="34" spans="1:4" x14ac:dyDescent="0.25">
      <c r="A34" s="8" t="s">
        <v>66</v>
      </c>
      <c r="B34" s="13">
        <v>6</v>
      </c>
      <c r="C34" s="14">
        <v>2</v>
      </c>
      <c r="D34" s="15">
        <v>8</v>
      </c>
    </row>
    <row r="35" spans="1:4" x14ac:dyDescent="0.25">
      <c r="A35" s="8" t="s">
        <v>67</v>
      </c>
      <c r="B35" s="9">
        <v>0</v>
      </c>
      <c r="C35" s="10">
        <v>0</v>
      </c>
      <c r="D35" s="11">
        <v>0</v>
      </c>
    </row>
    <row r="36" spans="1:4" x14ac:dyDescent="0.25">
      <c r="A36" s="8" t="s">
        <v>68</v>
      </c>
      <c r="B36" s="13">
        <v>0</v>
      </c>
      <c r="C36" s="14">
        <v>0</v>
      </c>
      <c r="D36" s="15">
        <v>0</v>
      </c>
    </row>
    <row r="37" spans="1:4" x14ac:dyDescent="0.25">
      <c r="A37" s="8" t="s">
        <v>69</v>
      </c>
      <c r="B37" s="9">
        <v>0</v>
      </c>
      <c r="C37" s="10">
        <v>1</v>
      </c>
      <c r="D37" s="11">
        <v>1</v>
      </c>
    </row>
    <row r="38" spans="1:4" x14ac:dyDescent="0.25">
      <c r="A38" s="8" t="s">
        <v>70</v>
      </c>
      <c r="B38" s="9">
        <v>0</v>
      </c>
      <c r="C38" s="10">
        <v>1</v>
      </c>
      <c r="D38" s="11">
        <v>1</v>
      </c>
    </row>
    <row r="39" spans="1:4" x14ac:dyDescent="0.25">
      <c r="A39" s="8" t="s">
        <v>71</v>
      </c>
      <c r="B39" s="9">
        <v>0</v>
      </c>
      <c r="C39" s="10">
        <v>0</v>
      </c>
      <c r="D39" s="11">
        <v>0</v>
      </c>
    </row>
    <row r="40" spans="1:4" x14ac:dyDescent="0.25">
      <c r="A40" s="8" t="s">
        <v>72</v>
      </c>
      <c r="B40" s="9">
        <v>0</v>
      </c>
      <c r="C40" s="10">
        <v>80</v>
      </c>
      <c r="D40" s="11">
        <v>80</v>
      </c>
    </row>
    <row r="41" spans="1:4" x14ac:dyDescent="0.25">
      <c r="A41" s="8" t="s">
        <v>73</v>
      </c>
      <c r="B41" s="13">
        <v>7.0000000000000018</v>
      </c>
      <c r="C41" s="14">
        <v>1.0000000000000002</v>
      </c>
      <c r="D41" s="15">
        <v>8</v>
      </c>
    </row>
    <row r="42" spans="1:4" x14ac:dyDescent="0.25">
      <c r="A42" s="8" t="s">
        <v>74</v>
      </c>
      <c r="B42" s="9">
        <v>1</v>
      </c>
      <c r="C42" s="10">
        <v>1</v>
      </c>
      <c r="D42" s="11">
        <v>2</v>
      </c>
    </row>
    <row r="43" spans="1:4" x14ac:dyDescent="0.25">
      <c r="A43" s="8" t="s">
        <v>75</v>
      </c>
      <c r="B43" s="9">
        <v>0</v>
      </c>
      <c r="C43" s="10">
        <v>0</v>
      </c>
      <c r="D43" s="11">
        <v>0</v>
      </c>
    </row>
    <row r="44" spans="1:4" x14ac:dyDescent="0.25">
      <c r="A44" s="8" t="s">
        <v>76</v>
      </c>
      <c r="B44" s="13">
        <v>0</v>
      </c>
      <c r="C44" s="14">
        <v>0</v>
      </c>
      <c r="D44" s="15">
        <v>0</v>
      </c>
    </row>
    <row r="45" spans="1:4" x14ac:dyDescent="0.25">
      <c r="A45" s="8" t="s">
        <v>77</v>
      </c>
      <c r="B45" s="9">
        <v>0</v>
      </c>
      <c r="C45" s="10">
        <v>0</v>
      </c>
      <c r="D45" s="11">
        <v>0</v>
      </c>
    </row>
    <row r="46" spans="1:4" x14ac:dyDescent="0.25">
      <c r="A46" s="8" t="s">
        <v>78</v>
      </c>
      <c r="B46" s="13">
        <v>0</v>
      </c>
      <c r="C46" s="14">
        <v>0</v>
      </c>
      <c r="D46" s="15">
        <v>0</v>
      </c>
    </row>
    <row r="47" spans="1:4" x14ac:dyDescent="0.25">
      <c r="A47" s="8" t="s">
        <v>79</v>
      </c>
      <c r="B47" s="9">
        <v>0</v>
      </c>
      <c r="C47" s="10">
        <v>0</v>
      </c>
      <c r="D47" s="11">
        <v>0</v>
      </c>
    </row>
    <row r="48" spans="1:4" x14ac:dyDescent="0.25">
      <c r="A48" s="8" t="s">
        <v>80</v>
      </c>
      <c r="B48" s="13">
        <v>7</v>
      </c>
      <c r="C48" s="14">
        <v>5</v>
      </c>
      <c r="D48" s="15">
        <v>12</v>
      </c>
    </row>
    <row r="49" spans="1:5" x14ac:dyDescent="0.25">
      <c r="A49" s="8" t="s">
        <v>81</v>
      </c>
      <c r="B49" s="9">
        <v>2</v>
      </c>
      <c r="C49" s="10">
        <v>0</v>
      </c>
      <c r="D49" s="11">
        <v>2</v>
      </c>
    </row>
    <row r="50" spans="1:5" x14ac:dyDescent="0.25">
      <c r="A50" s="8" t="s">
        <v>82</v>
      </c>
      <c r="B50" s="9">
        <v>15</v>
      </c>
      <c r="C50" s="10">
        <v>20</v>
      </c>
      <c r="D50" s="11">
        <v>35</v>
      </c>
    </row>
    <row r="51" spans="1:5" x14ac:dyDescent="0.25">
      <c r="A51" s="8" t="s">
        <v>83</v>
      </c>
      <c r="B51" s="13">
        <v>0</v>
      </c>
      <c r="C51" s="14">
        <v>0</v>
      </c>
      <c r="D51" s="15">
        <v>0</v>
      </c>
    </row>
    <row r="52" spans="1:5" x14ac:dyDescent="0.25">
      <c r="A52" s="8" t="s">
        <v>84</v>
      </c>
      <c r="B52" s="9">
        <v>0</v>
      </c>
      <c r="C52" s="10">
        <v>0</v>
      </c>
      <c r="D52" s="11">
        <v>0</v>
      </c>
    </row>
    <row r="53" spans="1:5" x14ac:dyDescent="0.25">
      <c r="A53" s="8" t="s">
        <v>85</v>
      </c>
      <c r="B53" s="9" t="s">
        <v>49</v>
      </c>
      <c r="C53" s="10" t="s">
        <v>49</v>
      </c>
      <c r="D53" s="11" t="s">
        <v>49</v>
      </c>
    </row>
    <row r="54" spans="1:5" x14ac:dyDescent="0.25">
      <c r="A54" s="8" t="s">
        <v>86</v>
      </c>
      <c r="B54" s="9">
        <v>0</v>
      </c>
      <c r="C54" s="10">
        <v>0</v>
      </c>
      <c r="D54" s="11">
        <v>0</v>
      </c>
    </row>
    <row r="55" spans="1:5" x14ac:dyDescent="0.25">
      <c r="A55" s="8" t="s">
        <v>87</v>
      </c>
      <c r="B55" s="13">
        <v>20</v>
      </c>
      <c r="C55" s="14">
        <v>34</v>
      </c>
      <c r="D55" s="15">
        <v>54</v>
      </c>
    </row>
    <row r="56" spans="1:5" x14ac:dyDescent="0.25">
      <c r="A56" s="8" t="s">
        <v>88</v>
      </c>
      <c r="B56" s="9">
        <v>21</v>
      </c>
      <c r="C56" s="10">
        <v>5</v>
      </c>
      <c r="D56" s="11">
        <v>26</v>
      </c>
    </row>
    <row r="57" spans="1:5" x14ac:dyDescent="0.25">
      <c r="A57" s="8" t="s">
        <v>89</v>
      </c>
      <c r="B57" s="9">
        <v>10</v>
      </c>
      <c r="C57" s="10">
        <v>28</v>
      </c>
      <c r="D57" s="11">
        <v>38</v>
      </c>
    </row>
    <row r="58" spans="1:5" ht="15.75" thickBot="1" x14ac:dyDescent="0.3">
      <c r="A58" s="16" t="s">
        <v>43</v>
      </c>
      <c r="B58" s="17">
        <v>127.00000000000001</v>
      </c>
      <c r="C58" s="18">
        <v>230.00000000000014</v>
      </c>
      <c r="D58" s="19">
        <v>357</v>
      </c>
    </row>
    <row r="61" spans="1:5" x14ac:dyDescent="0.25">
      <c r="B61" t="s">
        <v>47</v>
      </c>
      <c r="C61" t="s">
        <v>163</v>
      </c>
      <c r="D61" t="s">
        <v>165</v>
      </c>
      <c r="E61" t="s">
        <v>164</v>
      </c>
    </row>
    <row r="62" spans="1:5" x14ac:dyDescent="0.25">
      <c r="B62">
        <v>603</v>
      </c>
      <c r="C62">
        <v>50</v>
      </c>
      <c r="D62">
        <v>1</v>
      </c>
      <c r="E62" t="s">
        <v>166</v>
      </c>
    </row>
  </sheetData>
  <mergeCells count="1">
    <mergeCell ref="B2:D2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5"/>
  <dimension ref="A1:H61"/>
  <sheetViews>
    <sheetView topLeftCell="A16" workbookViewId="0">
      <selection activeCell="B5" sqref="B5:D58"/>
    </sheetView>
  </sheetViews>
  <sheetFormatPr baseColWidth="10" defaultRowHeight="15" x14ac:dyDescent="0.25"/>
  <cols>
    <col min="1" max="1" width="16.7109375" customWidth="1"/>
  </cols>
  <sheetData>
    <row r="1" spans="1:4" ht="15.75" thickBot="1" x14ac:dyDescent="0.3"/>
    <row r="2" spans="1:4" ht="66.75" customHeight="1" thickBot="1" x14ac:dyDescent="0.3">
      <c r="B2" s="80" t="s">
        <v>127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13">
        <v>330.00000000000011</v>
      </c>
      <c r="C5" s="14">
        <v>169</v>
      </c>
      <c r="D5" s="15">
        <v>499</v>
      </c>
    </row>
    <row r="6" spans="1:4" x14ac:dyDescent="0.25">
      <c r="A6" s="12" t="s">
        <v>93</v>
      </c>
      <c r="B6" s="13">
        <v>135</v>
      </c>
      <c r="C6" s="14">
        <v>91</v>
      </c>
      <c r="D6" s="15">
        <v>226.00000000000003</v>
      </c>
    </row>
    <row r="7" spans="1:4" x14ac:dyDescent="0.25">
      <c r="A7" s="8" t="s">
        <v>39</v>
      </c>
      <c r="B7" s="13">
        <v>161</v>
      </c>
      <c r="C7" s="14">
        <v>60.999999999999993</v>
      </c>
      <c r="D7" s="15">
        <v>222</v>
      </c>
    </row>
    <row r="8" spans="1:4" x14ac:dyDescent="0.25">
      <c r="A8" s="8" t="s">
        <v>40</v>
      </c>
      <c r="B8" s="13">
        <v>25</v>
      </c>
      <c r="C8" s="14">
        <v>11.999999999999998</v>
      </c>
      <c r="D8" s="15">
        <v>36.999999999999986</v>
      </c>
    </row>
    <row r="9" spans="1:4" x14ac:dyDescent="0.25">
      <c r="A9" s="8" t="s">
        <v>41</v>
      </c>
      <c r="B9" s="13">
        <v>78.000000000000014</v>
      </c>
      <c r="C9" s="14">
        <v>21</v>
      </c>
      <c r="D9" s="15">
        <v>98.999999999999972</v>
      </c>
    </row>
    <row r="10" spans="1:4" x14ac:dyDescent="0.25">
      <c r="A10" s="8" t="s">
        <v>42</v>
      </c>
      <c r="B10" s="13">
        <v>32</v>
      </c>
      <c r="C10" s="14">
        <v>18</v>
      </c>
      <c r="D10" s="15">
        <v>50</v>
      </c>
    </row>
    <row r="11" spans="1:4" ht="15.75" thickBot="1" x14ac:dyDescent="0.3">
      <c r="A11" s="16" t="s">
        <v>43</v>
      </c>
      <c r="B11" s="17">
        <v>761</v>
      </c>
      <c r="C11" s="18">
        <v>372</v>
      </c>
      <c r="D11" s="19">
        <v>1133.0000000000002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602.00000000000023</v>
      </c>
      <c r="C13" s="14">
        <v>295.99999999999983</v>
      </c>
      <c r="D13" s="15">
        <v>898.00000000000011</v>
      </c>
    </row>
    <row r="14" spans="1:4" x14ac:dyDescent="0.25">
      <c r="A14" s="8" t="s">
        <v>46</v>
      </c>
      <c r="B14" s="9">
        <v>159.00000000000006</v>
      </c>
      <c r="C14" s="10">
        <v>75.999999999999986</v>
      </c>
      <c r="D14" s="11">
        <v>235.00000000000003</v>
      </c>
    </row>
    <row r="15" spans="1:4" ht="15.75" thickBot="1" x14ac:dyDescent="0.3">
      <c r="A15" s="16" t="s">
        <v>43</v>
      </c>
      <c r="B15" s="17">
        <v>761</v>
      </c>
      <c r="C15" s="18">
        <v>372</v>
      </c>
      <c r="D15" s="19">
        <v>1133.0000000000002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13">
        <v>40</v>
      </c>
      <c r="C17" s="14">
        <v>7</v>
      </c>
      <c r="D17" s="15">
        <v>47</v>
      </c>
    </row>
    <row r="18" spans="1:4" x14ac:dyDescent="0.25">
      <c r="A18" s="8" t="s">
        <v>50</v>
      </c>
      <c r="B18" s="13">
        <v>64</v>
      </c>
      <c r="C18" s="14">
        <v>79</v>
      </c>
      <c r="D18" s="15">
        <v>143</v>
      </c>
    </row>
    <row r="19" spans="1:4" x14ac:dyDescent="0.25">
      <c r="A19" s="8" t="s">
        <v>51</v>
      </c>
      <c r="B19" s="13">
        <v>6</v>
      </c>
      <c r="C19" s="14">
        <v>2</v>
      </c>
      <c r="D19" s="15">
        <v>8</v>
      </c>
    </row>
    <row r="20" spans="1:4" x14ac:dyDescent="0.25">
      <c r="A20" s="8" t="s">
        <v>52</v>
      </c>
      <c r="B20" s="13">
        <v>10</v>
      </c>
      <c r="C20" s="14">
        <v>1</v>
      </c>
      <c r="D20" s="15">
        <v>11</v>
      </c>
    </row>
    <row r="21" spans="1:4" x14ac:dyDescent="0.25">
      <c r="A21" s="8" t="s">
        <v>53</v>
      </c>
      <c r="B21" s="13">
        <v>15</v>
      </c>
      <c r="C21" s="14">
        <v>0</v>
      </c>
      <c r="D21" s="15">
        <v>15</v>
      </c>
    </row>
    <row r="22" spans="1:4" x14ac:dyDescent="0.25">
      <c r="A22" s="8" t="s">
        <v>54</v>
      </c>
      <c r="B22" s="13">
        <v>0</v>
      </c>
      <c r="C22" s="14">
        <v>0</v>
      </c>
      <c r="D22" s="15">
        <v>0</v>
      </c>
    </row>
    <row r="23" spans="1:4" x14ac:dyDescent="0.25">
      <c r="A23" s="8" t="s">
        <v>55</v>
      </c>
      <c r="B23" s="13">
        <v>0</v>
      </c>
      <c r="C23" s="14">
        <v>2</v>
      </c>
      <c r="D23" s="15">
        <v>2</v>
      </c>
    </row>
    <row r="24" spans="1:4" x14ac:dyDescent="0.25">
      <c r="A24" s="8" t="s">
        <v>56</v>
      </c>
      <c r="B24" s="13">
        <v>1.0000000000000002</v>
      </c>
      <c r="C24" s="14">
        <v>0</v>
      </c>
      <c r="D24" s="15">
        <v>1.0000000000000002</v>
      </c>
    </row>
    <row r="25" spans="1:4" x14ac:dyDescent="0.25">
      <c r="A25" s="8" t="s">
        <v>57</v>
      </c>
      <c r="B25" s="9">
        <v>16</v>
      </c>
      <c r="C25" s="10">
        <v>2</v>
      </c>
      <c r="D25" s="11">
        <v>18</v>
      </c>
    </row>
    <row r="26" spans="1:4" x14ac:dyDescent="0.25">
      <c r="A26" s="8" t="s">
        <v>58</v>
      </c>
      <c r="B26" s="9">
        <v>1</v>
      </c>
      <c r="C26" s="10">
        <v>0</v>
      </c>
      <c r="D26" s="11">
        <v>1</v>
      </c>
    </row>
    <row r="27" spans="1:4" x14ac:dyDescent="0.25">
      <c r="A27" s="8" t="s">
        <v>59</v>
      </c>
      <c r="B27" s="9">
        <v>18</v>
      </c>
      <c r="C27" s="10">
        <v>7</v>
      </c>
      <c r="D27" s="11">
        <v>25</v>
      </c>
    </row>
    <row r="28" spans="1:4" x14ac:dyDescent="0.25">
      <c r="A28" s="8" t="s">
        <v>60</v>
      </c>
      <c r="B28" s="9">
        <v>17</v>
      </c>
      <c r="C28" s="10">
        <v>4</v>
      </c>
      <c r="D28" s="11">
        <v>21</v>
      </c>
    </row>
    <row r="29" spans="1:4" x14ac:dyDescent="0.25">
      <c r="A29" s="8" t="s">
        <v>61</v>
      </c>
      <c r="B29" s="9">
        <v>13</v>
      </c>
      <c r="C29" s="10">
        <v>6</v>
      </c>
      <c r="D29" s="11">
        <v>19</v>
      </c>
    </row>
    <row r="30" spans="1:4" x14ac:dyDescent="0.25">
      <c r="A30" s="8" t="s">
        <v>62</v>
      </c>
      <c r="B30" s="9">
        <v>7</v>
      </c>
      <c r="C30" s="10">
        <v>0</v>
      </c>
      <c r="D30" s="11">
        <v>7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32</v>
      </c>
      <c r="C33" s="10">
        <v>22</v>
      </c>
      <c r="D33" s="11">
        <v>54</v>
      </c>
    </row>
    <row r="34" spans="1:4" x14ac:dyDescent="0.25">
      <c r="A34" s="8" t="s">
        <v>66</v>
      </c>
      <c r="B34" s="13">
        <v>43</v>
      </c>
      <c r="C34" s="14">
        <v>15</v>
      </c>
      <c r="D34" s="15">
        <v>58</v>
      </c>
    </row>
    <row r="35" spans="1:4" x14ac:dyDescent="0.25">
      <c r="A35" s="8" t="s">
        <v>67</v>
      </c>
      <c r="B35" s="13">
        <v>13</v>
      </c>
      <c r="C35" s="14">
        <v>5</v>
      </c>
      <c r="D35" s="15">
        <v>18</v>
      </c>
    </row>
    <row r="36" spans="1:4" x14ac:dyDescent="0.25">
      <c r="A36" s="8" t="s">
        <v>68</v>
      </c>
      <c r="B36" s="13">
        <v>7</v>
      </c>
      <c r="C36" s="14">
        <v>9</v>
      </c>
      <c r="D36" s="15">
        <v>16</v>
      </c>
    </row>
    <row r="37" spans="1:4" x14ac:dyDescent="0.25">
      <c r="A37" s="8" t="s">
        <v>69</v>
      </c>
      <c r="B37" s="13">
        <v>12</v>
      </c>
      <c r="C37" s="14">
        <v>3</v>
      </c>
      <c r="D37" s="15">
        <v>15</v>
      </c>
    </row>
    <row r="38" spans="1:4" x14ac:dyDescent="0.25">
      <c r="A38" s="8" t="s">
        <v>70</v>
      </c>
      <c r="B38" s="13">
        <v>1</v>
      </c>
      <c r="C38" s="14">
        <v>0</v>
      </c>
      <c r="D38" s="15">
        <v>1</v>
      </c>
    </row>
    <row r="39" spans="1:4" x14ac:dyDescent="0.25">
      <c r="A39" s="8" t="s">
        <v>71</v>
      </c>
      <c r="B39" s="9">
        <v>5</v>
      </c>
      <c r="C39" s="10">
        <v>0</v>
      </c>
      <c r="D39" s="11">
        <v>5</v>
      </c>
    </row>
    <row r="40" spans="1:4" x14ac:dyDescent="0.25">
      <c r="A40" s="8" t="s">
        <v>72</v>
      </c>
      <c r="B40" s="9">
        <v>0</v>
      </c>
      <c r="C40" s="10">
        <v>0</v>
      </c>
      <c r="D40" s="11">
        <v>0</v>
      </c>
    </row>
    <row r="41" spans="1:4" x14ac:dyDescent="0.25">
      <c r="A41" s="8" t="s">
        <v>73</v>
      </c>
      <c r="B41" s="13">
        <v>23</v>
      </c>
      <c r="C41" s="14">
        <v>7.0000000000000018</v>
      </c>
      <c r="D41" s="15">
        <v>30</v>
      </c>
    </row>
    <row r="42" spans="1:4" x14ac:dyDescent="0.25">
      <c r="A42" s="8" t="s">
        <v>74</v>
      </c>
      <c r="B42" s="13">
        <v>11</v>
      </c>
      <c r="C42" s="14">
        <v>0</v>
      </c>
      <c r="D42" s="15">
        <v>11</v>
      </c>
    </row>
    <row r="43" spans="1:4" x14ac:dyDescent="0.25">
      <c r="A43" s="8" t="s">
        <v>75</v>
      </c>
      <c r="B43" s="13">
        <v>20</v>
      </c>
      <c r="C43" s="14">
        <v>8.0000000000000018</v>
      </c>
      <c r="D43" s="15">
        <v>28</v>
      </c>
    </row>
    <row r="44" spans="1:4" x14ac:dyDescent="0.25">
      <c r="A44" s="8" t="s">
        <v>76</v>
      </c>
      <c r="B44" s="13">
        <v>21</v>
      </c>
      <c r="C44" s="14">
        <v>6</v>
      </c>
      <c r="D44" s="15">
        <v>27</v>
      </c>
    </row>
    <row r="45" spans="1:4" x14ac:dyDescent="0.25">
      <c r="A45" s="8" t="s">
        <v>77</v>
      </c>
      <c r="B45" s="13">
        <v>0</v>
      </c>
      <c r="C45" s="14">
        <v>0</v>
      </c>
      <c r="D45" s="15">
        <v>0</v>
      </c>
    </row>
    <row r="46" spans="1:4" x14ac:dyDescent="0.25">
      <c r="A46" s="8" t="s">
        <v>78</v>
      </c>
      <c r="B46" s="13">
        <v>3</v>
      </c>
      <c r="C46" s="14">
        <v>0</v>
      </c>
      <c r="D46" s="15">
        <v>3</v>
      </c>
    </row>
    <row r="47" spans="1:4" x14ac:dyDescent="0.25">
      <c r="A47" s="8" t="s">
        <v>79</v>
      </c>
      <c r="B47" s="13">
        <v>0</v>
      </c>
      <c r="C47" s="14">
        <v>0</v>
      </c>
      <c r="D47" s="15">
        <v>0</v>
      </c>
    </row>
    <row r="48" spans="1:4" x14ac:dyDescent="0.25">
      <c r="A48" s="8" t="s">
        <v>80</v>
      </c>
      <c r="B48" s="13">
        <v>8</v>
      </c>
      <c r="C48" s="14">
        <v>6</v>
      </c>
      <c r="D48" s="15">
        <v>14</v>
      </c>
    </row>
    <row r="49" spans="1:8" x14ac:dyDescent="0.25">
      <c r="A49" s="8" t="s">
        <v>81</v>
      </c>
      <c r="B49" s="13">
        <v>0</v>
      </c>
      <c r="C49" s="14">
        <v>0</v>
      </c>
      <c r="D49" s="15">
        <v>0</v>
      </c>
    </row>
    <row r="50" spans="1:8" x14ac:dyDescent="0.25">
      <c r="A50" s="8" t="s">
        <v>82</v>
      </c>
      <c r="B50" s="13">
        <v>0</v>
      </c>
      <c r="C50" s="14">
        <v>0</v>
      </c>
      <c r="D50" s="15">
        <v>0</v>
      </c>
    </row>
    <row r="51" spans="1:8" x14ac:dyDescent="0.25">
      <c r="A51" s="8" t="s">
        <v>83</v>
      </c>
      <c r="B51" s="13">
        <v>24</v>
      </c>
      <c r="C51" s="14">
        <v>12</v>
      </c>
      <c r="D51" s="15">
        <v>36</v>
      </c>
    </row>
    <row r="52" spans="1:8" x14ac:dyDescent="0.25">
      <c r="A52" s="8" t="s">
        <v>84</v>
      </c>
      <c r="B52" s="13">
        <v>0</v>
      </c>
      <c r="C52" s="14">
        <v>0</v>
      </c>
      <c r="D52" s="15">
        <v>0</v>
      </c>
    </row>
    <row r="53" spans="1:8" x14ac:dyDescent="0.25">
      <c r="A53" s="8" t="s">
        <v>85</v>
      </c>
      <c r="B53" s="13">
        <v>180</v>
      </c>
      <c r="C53" s="14" t="s">
        <v>49</v>
      </c>
      <c r="D53" s="15">
        <v>180</v>
      </c>
    </row>
    <row r="54" spans="1:8" x14ac:dyDescent="0.25">
      <c r="A54" s="8" t="s">
        <v>86</v>
      </c>
      <c r="B54" s="13">
        <v>48</v>
      </c>
      <c r="C54" s="14">
        <v>14.999999999999998</v>
      </c>
      <c r="D54" s="15">
        <v>63</v>
      </c>
    </row>
    <row r="55" spans="1:8" x14ac:dyDescent="0.25">
      <c r="A55" s="8" t="s">
        <v>87</v>
      </c>
      <c r="B55" s="13">
        <v>64</v>
      </c>
      <c r="C55" s="14">
        <v>55.000000000000007</v>
      </c>
      <c r="D55" s="15">
        <v>119</v>
      </c>
    </row>
    <row r="56" spans="1:8" x14ac:dyDescent="0.25">
      <c r="A56" s="8" t="s">
        <v>88</v>
      </c>
      <c r="B56" s="13">
        <v>26</v>
      </c>
      <c r="C56" s="14">
        <v>91</v>
      </c>
      <c r="D56" s="15">
        <v>117</v>
      </c>
    </row>
    <row r="57" spans="1:8" x14ac:dyDescent="0.25">
      <c r="A57" s="8" t="s">
        <v>89</v>
      </c>
      <c r="B57" s="9">
        <v>12</v>
      </c>
      <c r="C57" s="10">
        <v>8</v>
      </c>
      <c r="D57" s="11">
        <v>20</v>
      </c>
    </row>
    <row r="58" spans="1:8" ht="15.75" thickBot="1" x14ac:dyDescent="0.3">
      <c r="A58" s="16" t="s">
        <v>43</v>
      </c>
      <c r="B58" s="17">
        <v>761</v>
      </c>
      <c r="C58" s="18">
        <v>372</v>
      </c>
      <c r="D58" s="19">
        <v>1133.0000000000002</v>
      </c>
    </row>
    <row r="61" spans="1:8" x14ac:dyDescent="0.25">
      <c r="B61" t="s">
        <v>47</v>
      </c>
      <c r="C61" t="s">
        <v>163</v>
      </c>
      <c r="D61" t="s">
        <v>165</v>
      </c>
      <c r="E61" t="s">
        <v>164</v>
      </c>
      <c r="F61" t="s">
        <v>167</v>
      </c>
      <c r="G61" t="s">
        <v>168</v>
      </c>
      <c r="H61" t="s">
        <v>169</v>
      </c>
    </row>
  </sheetData>
  <mergeCells count="1">
    <mergeCell ref="B2:D2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6"/>
  <dimension ref="A1:D58"/>
  <sheetViews>
    <sheetView workbookViewId="0">
      <selection activeCell="F5" sqref="F5"/>
    </sheetView>
  </sheetViews>
  <sheetFormatPr baseColWidth="10" defaultRowHeight="15" x14ac:dyDescent="0.25"/>
  <cols>
    <col min="1" max="1" width="16.7109375" customWidth="1"/>
  </cols>
  <sheetData>
    <row r="1" spans="1:4" ht="15.75" thickBot="1" x14ac:dyDescent="0.3"/>
    <row r="2" spans="1:4" ht="66.75" customHeight="1" thickBot="1" x14ac:dyDescent="0.3">
      <c r="B2" s="80" t="s">
        <v>128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13">
        <v>84</v>
      </c>
      <c r="C5" s="14">
        <v>120.00000000000001</v>
      </c>
      <c r="D5" s="15">
        <v>204.00000000000003</v>
      </c>
    </row>
    <row r="6" spans="1:4" x14ac:dyDescent="0.25">
      <c r="A6" s="12" t="s">
        <v>93</v>
      </c>
      <c r="B6" s="13">
        <v>103.99999999999999</v>
      </c>
      <c r="C6" s="14">
        <v>64.999999999999986</v>
      </c>
      <c r="D6" s="15">
        <v>169</v>
      </c>
    </row>
    <row r="7" spans="1:4" x14ac:dyDescent="0.25">
      <c r="A7" s="8" t="s">
        <v>39</v>
      </c>
      <c r="B7" s="13">
        <v>83</v>
      </c>
      <c r="C7" s="14">
        <v>23</v>
      </c>
      <c r="D7" s="15">
        <v>106</v>
      </c>
    </row>
    <row r="8" spans="1:4" x14ac:dyDescent="0.25">
      <c r="A8" s="8" t="s">
        <v>40</v>
      </c>
      <c r="B8" s="13">
        <v>15</v>
      </c>
      <c r="C8" s="14">
        <v>9</v>
      </c>
      <c r="D8" s="15">
        <v>24</v>
      </c>
    </row>
    <row r="9" spans="1:4" x14ac:dyDescent="0.25">
      <c r="A9" s="8" t="s">
        <v>41</v>
      </c>
      <c r="B9" s="13">
        <v>44</v>
      </c>
      <c r="C9" s="14">
        <v>9</v>
      </c>
      <c r="D9" s="15">
        <v>52.999999999999993</v>
      </c>
    </row>
    <row r="10" spans="1:4" x14ac:dyDescent="0.25">
      <c r="A10" s="8" t="s">
        <v>42</v>
      </c>
      <c r="B10" s="13">
        <v>10</v>
      </c>
      <c r="C10" s="14">
        <v>11</v>
      </c>
      <c r="D10" s="15">
        <v>21</v>
      </c>
    </row>
    <row r="11" spans="1:4" ht="15.75" thickBot="1" x14ac:dyDescent="0.3">
      <c r="A11" s="16" t="s">
        <v>43</v>
      </c>
      <c r="B11" s="17">
        <v>340.00000000000006</v>
      </c>
      <c r="C11" s="18">
        <v>237.00000000000003</v>
      </c>
      <c r="D11" s="19">
        <v>577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267.00000000000017</v>
      </c>
      <c r="C13" s="14">
        <v>211.00000000000003</v>
      </c>
      <c r="D13" s="15">
        <v>478.00000000000006</v>
      </c>
    </row>
    <row r="14" spans="1:4" x14ac:dyDescent="0.25">
      <c r="A14" s="8" t="s">
        <v>46</v>
      </c>
      <c r="B14" s="9">
        <v>72.999999999999986</v>
      </c>
      <c r="C14" s="10">
        <v>26.000000000000004</v>
      </c>
      <c r="D14" s="11">
        <v>98.999999999999972</v>
      </c>
    </row>
    <row r="15" spans="1:4" ht="15.75" thickBot="1" x14ac:dyDescent="0.3">
      <c r="A15" s="16" t="s">
        <v>43</v>
      </c>
      <c r="B15" s="17">
        <v>340.00000000000006</v>
      </c>
      <c r="C15" s="18">
        <v>237.00000000000003</v>
      </c>
      <c r="D15" s="19">
        <v>577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9">
        <v>35</v>
      </c>
      <c r="C17" s="10">
        <v>4</v>
      </c>
      <c r="D17" s="11">
        <v>39</v>
      </c>
    </row>
    <row r="18" spans="1:4" x14ac:dyDescent="0.25">
      <c r="A18" s="8" t="s">
        <v>50</v>
      </c>
      <c r="B18" s="13">
        <v>39</v>
      </c>
      <c r="C18" s="14">
        <v>56</v>
      </c>
      <c r="D18" s="15">
        <v>95</v>
      </c>
    </row>
    <row r="19" spans="1:4" x14ac:dyDescent="0.25">
      <c r="A19" s="8" t="s">
        <v>51</v>
      </c>
      <c r="B19" s="9">
        <v>5</v>
      </c>
      <c r="C19" s="10">
        <v>2</v>
      </c>
      <c r="D19" s="11">
        <v>7</v>
      </c>
    </row>
    <row r="20" spans="1:4" x14ac:dyDescent="0.25">
      <c r="A20" s="8" t="s">
        <v>52</v>
      </c>
      <c r="B20" s="13">
        <v>10</v>
      </c>
      <c r="C20" s="14">
        <v>1</v>
      </c>
      <c r="D20" s="15">
        <v>11</v>
      </c>
    </row>
    <row r="21" spans="1:4" x14ac:dyDescent="0.25">
      <c r="A21" s="8" t="s">
        <v>53</v>
      </c>
      <c r="B21" s="9">
        <v>15</v>
      </c>
      <c r="C21" s="10">
        <v>0</v>
      </c>
      <c r="D21" s="11">
        <v>15</v>
      </c>
    </row>
    <row r="22" spans="1:4" x14ac:dyDescent="0.25">
      <c r="A22" s="8" t="s">
        <v>54</v>
      </c>
      <c r="B22" s="9">
        <v>0</v>
      </c>
      <c r="C22" s="10">
        <v>0</v>
      </c>
      <c r="D22" s="11">
        <v>0</v>
      </c>
    </row>
    <row r="23" spans="1:4" x14ac:dyDescent="0.25">
      <c r="A23" s="8" t="s">
        <v>55</v>
      </c>
      <c r="B23" s="9">
        <v>0</v>
      </c>
      <c r="C23" s="10">
        <v>2</v>
      </c>
      <c r="D23" s="11">
        <v>2</v>
      </c>
    </row>
    <row r="24" spans="1:4" x14ac:dyDescent="0.25">
      <c r="A24" s="8" t="s">
        <v>56</v>
      </c>
      <c r="B24" s="13">
        <v>0</v>
      </c>
      <c r="C24" s="14">
        <v>0</v>
      </c>
      <c r="D24" s="15">
        <v>0</v>
      </c>
    </row>
    <row r="25" spans="1:4" x14ac:dyDescent="0.25">
      <c r="A25" s="8" t="s">
        <v>57</v>
      </c>
      <c r="B25" s="9">
        <v>8</v>
      </c>
      <c r="C25" s="10">
        <v>0</v>
      </c>
      <c r="D25" s="11">
        <v>8</v>
      </c>
    </row>
    <row r="26" spans="1:4" x14ac:dyDescent="0.25">
      <c r="A26" s="8" t="s">
        <v>58</v>
      </c>
      <c r="B26" s="9">
        <v>0</v>
      </c>
      <c r="C26" s="10">
        <v>0</v>
      </c>
      <c r="D26" s="11">
        <v>0</v>
      </c>
    </row>
    <row r="27" spans="1:4" x14ac:dyDescent="0.25">
      <c r="A27" s="8" t="s">
        <v>59</v>
      </c>
      <c r="B27" s="9">
        <v>17</v>
      </c>
      <c r="C27" s="10">
        <v>7</v>
      </c>
      <c r="D27" s="11">
        <v>24</v>
      </c>
    </row>
    <row r="28" spans="1:4" x14ac:dyDescent="0.25">
      <c r="A28" s="8" t="s">
        <v>60</v>
      </c>
      <c r="B28" s="9">
        <v>14</v>
      </c>
      <c r="C28" s="10">
        <v>4</v>
      </c>
      <c r="D28" s="11">
        <v>18</v>
      </c>
    </row>
    <row r="29" spans="1:4" x14ac:dyDescent="0.25">
      <c r="A29" s="8" t="s">
        <v>61</v>
      </c>
      <c r="B29" s="9">
        <v>0</v>
      </c>
      <c r="C29" s="10">
        <v>0</v>
      </c>
      <c r="D29" s="11">
        <v>0</v>
      </c>
    </row>
    <row r="30" spans="1:4" x14ac:dyDescent="0.25">
      <c r="A30" s="8" t="s">
        <v>62</v>
      </c>
      <c r="B30" s="9">
        <v>7</v>
      </c>
      <c r="C30" s="10">
        <v>0</v>
      </c>
      <c r="D30" s="11">
        <v>7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13</v>
      </c>
      <c r="C33" s="10">
        <v>7</v>
      </c>
      <c r="D33" s="11">
        <v>20</v>
      </c>
    </row>
    <row r="34" spans="1:4" x14ac:dyDescent="0.25">
      <c r="A34" s="8" t="s">
        <v>66</v>
      </c>
      <c r="B34" s="13">
        <v>24</v>
      </c>
      <c r="C34" s="14">
        <v>5</v>
      </c>
      <c r="D34" s="15">
        <v>29</v>
      </c>
    </row>
    <row r="35" spans="1:4" x14ac:dyDescent="0.25">
      <c r="A35" s="8" t="s">
        <v>67</v>
      </c>
      <c r="B35" s="9">
        <v>0</v>
      </c>
      <c r="C35" s="10">
        <v>0</v>
      </c>
      <c r="D35" s="11">
        <v>0</v>
      </c>
    </row>
    <row r="36" spans="1:4" x14ac:dyDescent="0.25">
      <c r="A36" s="8" t="s">
        <v>68</v>
      </c>
      <c r="B36" s="13">
        <v>7</v>
      </c>
      <c r="C36" s="14">
        <v>9</v>
      </c>
      <c r="D36" s="15">
        <v>16</v>
      </c>
    </row>
    <row r="37" spans="1:4" x14ac:dyDescent="0.25">
      <c r="A37" s="8" t="s">
        <v>69</v>
      </c>
      <c r="B37" s="9">
        <v>5</v>
      </c>
      <c r="C37" s="10">
        <v>0</v>
      </c>
      <c r="D37" s="11">
        <v>5</v>
      </c>
    </row>
    <row r="38" spans="1:4" x14ac:dyDescent="0.25">
      <c r="A38" s="8" t="s">
        <v>70</v>
      </c>
      <c r="B38" s="9">
        <v>0</v>
      </c>
      <c r="C38" s="10">
        <v>0</v>
      </c>
      <c r="D38" s="11">
        <v>0</v>
      </c>
    </row>
    <row r="39" spans="1:4" x14ac:dyDescent="0.25">
      <c r="A39" s="8" t="s">
        <v>71</v>
      </c>
      <c r="B39" s="9">
        <v>3</v>
      </c>
      <c r="C39" s="10">
        <v>0</v>
      </c>
      <c r="D39" s="11">
        <v>3</v>
      </c>
    </row>
    <row r="40" spans="1:4" x14ac:dyDescent="0.25">
      <c r="A40" s="8" t="s">
        <v>72</v>
      </c>
      <c r="B40" s="9">
        <v>0</v>
      </c>
      <c r="C40" s="10">
        <v>0</v>
      </c>
      <c r="D40" s="11">
        <v>0</v>
      </c>
    </row>
    <row r="41" spans="1:4" x14ac:dyDescent="0.25">
      <c r="A41" s="8" t="s">
        <v>73</v>
      </c>
      <c r="B41" s="13">
        <v>9</v>
      </c>
      <c r="C41" s="14">
        <v>5</v>
      </c>
      <c r="D41" s="15">
        <v>14.000000000000004</v>
      </c>
    </row>
    <row r="42" spans="1:4" x14ac:dyDescent="0.25">
      <c r="A42" s="8" t="s">
        <v>74</v>
      </c>
      <c r="B42" s="9">
        <v>6</v>
      </c>
      <c r="C42" s="10">
        <v>0</v>
      </c>
      <c r="D42" s="11">
        <v>6</v>
      </c>
    </row>
    <row r="43" spans="1:4" x14ac:dyDescent="0.25">
      <c r="A43" s="8" t="s">
        <v>75</v>
      </c>
      <c r="B43" s="9">
        <v>14.000000000000004</v>
      </c>
      <c r="C43" s="10">
        <v>1.0000000000000002</v>
      </c>
      <c r="D43" s="11">
        <v>15</v>
      </c>
    </row>
    <row r="44" spans="1:4" x14ac:dyDescent="0.25">
      <c r="A44" s="8" t="s">
        <v>76</v>
      </c>
      <c r="B44" s="13">
        <v>15</v>
      </c>
      <c r="C44" s="14">
        <v>3</v>
      </c>
      <c r="D44" s="15">
        <v>18</v>
      </c>
    </row>
    <row r="45" spans="1:4" x14ac:dyDescent="0.25">
      <c r="A45" s="8" t="s">
        <v>77</v>
      </c>
      <c r="B45" s="9">
        <v>0</v>
      </c>
      <c r="C45" s="10">
        <v>0</v>
      </c>
      <c r="D45" s="11">
        <v>0</v>
      </c>
    </row>
    <row r="46" spans="1:4" x14ac:dyDescent="0.25">
      <c r="A46" s="8" t="s">
        <v>78</v>
      </c>
      <c r="B46" s="13">
        <v>0</v>
      </c>
      <c r="C46" s="14">
        <v>0</v>
      </c>
      <c r="D46" s="15">
        <v>0</v>
      </c>
    </row>
    <row r="47" spans="1:4" x14ac:dyDescent="0.25">
      <c r="A47" s="8" t="s">
        <v>79</v>
      </c>
      <c r="B47" s="9">
        <v>0</v>
      </c>
      <c r="C47" s="10">
        <v>0</v>
      </c>
      <c r="D47" s="11">
        <v>0</v>
      </c>
    </row>
    <row r="48" spans="1:4" x14ac:dyDescent="0.25">
      <c r="A48" s="8" t="s">
        <v>80</v>
      </c>
      <c r="B48" s="13">
        <v>0</v>
      </c>
      <c r="C48" s="14">
        <v>6</v>
      </c>
      <c r="D48" s="15">
        <v>6</v>
      </c>
    </row>
    <row r="49" spans="1:4" x14ac:dyDescent="0.25">
      <c r="A49" s="8" t="s">
        <v>81</v>
      </c>
      <c r="B49" s="9">
        <v>3</v>
      </c>
      <c r="C49" s="10">
        <v>0</v>
      </c>
      <c r="D49" s="11">
        <v>3</v>
      </c>
    </row>
    <row r="50" spans="1:4" x14ac:dyDescent="0.25">
      <c r="A50" s="8" t="s">
        <v>82</v>
      </c>
      <c r="B50" s="9">
        <v>0</v>
      </c>
      <c r="C50" s="10">
        <v>0</v>
      </c>
      <c r="D50" s="11">
        <v>0</v>
      </c>
    </row>
    <row r="51" spans="1:4" x14ac:dyDescent="0.25">
      <c r="A51" s="8" t="s">
        <v>83</v>
      </c>
      <c r="B51" s="13">
        <v>7</v>
      </c>
      <c r="C51" s="14">
        <v>5</v>
      </c>
      <c r="D51" s="15">
        <v>12</v>
      </c>
    </row>
    <row r="52" spans="1:4" x14ac:dyDescent="0.25">
      <c r="A52" s="8" t="s">
        <v>84</v>
      </c>
      <c r="B52" s="9">
        <v>0</v>
      </c>
      <c r="C52" s="10">
        <v>0</v>
      </c>
      <c r="D52" s="11">
        <v>0</v>
      </c>
    </row>
    <row r="53" spans="1:4" x14ac:dyDescent="0.25">
      <c r="A53" s="8" t="s">
        <v>85</v>
      </c>
      <c r="B53" s="9" t="s">
        <v>49</v>
      </c>
      <c r="C53" s="10" t="s">
        <v>49</v>
      </c>
      <c r="D53" s="11" t="s">
        <v>49</v>
      </c>
    </row>
    <row r="54" spans="1:4" x14ac:dyDescent="0.25">
      <c r="A54" s="8" t="s">
        <v>86</v>
      </c>
      <c r="B54" s="9">
        <v>39</v>
      </c>
      <c r="C54" s="10">
        <v>14</v>
      </c>
      <c r="D54" s="11">
        <v>53</v>
      </c>
    </row>
    <row r="55" spans="1:4" x14ac:dyDescent="0.25">
      <c r="A55" s="8" t="s">
        <v>87</v>
      </c>
      <c r="B55" s="9">
        <v>20</v>
      </c>
      <c r="C55" s="10">
        <v>7.9999999999999991</v>
      </c>
      <c r="D55" s="11">
        <v>28</v>
      </c>
    </row>
    <row r="56" spans="1:4" x14ac:dyDescent="0.25">
      <c r="A56" s="8" t="s">
        <v>88</v>
      </c>
      <c r="B56" s="9">
        <v>22</v>
      </c>
      <c r="C56" s="10">
        <v>91</v>
      </c>
      <c r="D56" s="11">
        <v>113</v>
      </c>
    </row>
    <row r="57" spans="1:4" x14ac:dyDescent="0.25">
      <c r="A57" s="8" t="s">
        <v>89</v>
      </c>
      <c r="B57" s="9">
        <v>3</v>
      </c>
      <c r="C57" s="10">
        <v>7</v>
      </c>
      <c r="D57" s="11">
        <v>10</v>
      </c>
    </row>
    <row r="58" spans="1:4" ht="15.75" thickBot="1" x14ac:dyDescent="0.3">
      <c r="A58" s="16" t="s">
        <v>43</v>
      </c>
      <c r="B58" s="17">
        <v>340.00000000000006</v>
      </c>
      <c r="C58" s="18">
        <v>237.00000000000003</v>
      </c>
      <c r="D58" s="19">
        <v>577</v>
      </c>
    </row>
  </sheetData>
  <mergeCells count="1">
    <mergeCell ref="B2:D2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7"/>
  <dimension ref="A1:S59"/>
  <sheetViews>
    <sheetView workbookViewId="0">
      <selection activeCell="M9" sqref="M9"/>
    </sheetView>
  </sheetViews>
  <sheetFormatPr baseColWidth="10" defaultRowHeight="15" x14ac:dyDescent="0.25"/>
  <cols>
    <col min="1" max="1" width="16.7109375" customWidth="1"/>
    <col min="2" max="2" width="6.85546875" bestFit="1" customWidth="1"/>
    <col min="3" max="3" width="4.140625" bestFit="1" customWidth="1"/>
    <col min="4" max="4" width="5" bestFit="1" customWidth="1"/>
    <col min="5" max="5" width="6.85546875" bestFit="1" customWidth="1"/>
    <col min="6" max="6" width="4.140625" bestFit="1" customWidth="1"/>
    <col min="7" max="7" width="5" bestFit="1" customWidth="1"/>
    <col min="8" max="8" width="6.85546875" bestFit="1" customWidth="1"/>
    <col min="9" max="9" width="4.140625" bestFit="1" customWidth="1"/>
    <col min="10" max="10" width="5" bestFit="1" customWidth="1"/>
    <col min="11" max="11" width="6.85546875" bestFit="1" customWidth="1"/>
    <col min="12" max="12" width="4.140625" bestFit="1" customWidth="1"/>
    <col min="13" max="13" width="5" bestFit="1" customWidth="1"/>
    <col min="14" max="14" width="6.85546875" bestFit="1" customWidth="1"/>
    <col min="15" max="15" width="4.140625" bestFit="1" customWidth="1"/>
    <col min="16" max="16" width="5" bestFit="1" customWidth="1"/>
    <col min="17" max="17" width="6.85546875" bestFit="1" customWidth="1"/>
    <col min="18" max="18" width="4.140625" bestFit="1" customWidth="1"/>
    <col min="19" max="19" width="5" bestFit="1" customWidth="1"/>
  </cols>
  <sheetData>
    <row r="1" spans="1:19" ht="15.75" thickBot="1" x14ac:dyDescent="0.3"/>
    <row r="2" spans="1:19" ht="15.75" thickBot="1" x14ac:dyDescent="0.3">
      <c r="B2" s="83" t="s">
        <v>129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5"/>
    </row>
    <row r="3" spans="1:19" ht="66.75" customHeight="1" thickBot="1" x14ac:dyDescent="0.3">
      <c r="B3" s="86" t="s">
        <v>135</v>
      </c>
      <c r="C3" s="87"/>
      <c r="D3" s="88"/>
      <c r="E3" s="86" t="s">
        <v>130</v>
      </c>
      <c r="F3" s="87"/>
      <c r="G3" s="88"/>
      <c r="H3" s="86" t="s">
        <v>131</v>
      </c>
      <c r="I3" s="87"/>
      <c r="J3" s="88"/>
      <c r="K3" s="86" t="s">
        <v>132</v>
      </c>
      <c r="L3" s="87"/>
      <c r="M3" s="88"/>
      <c r="N3" s="86" t="s">
        <v>133</v>
      </c>
      <c r="O3" s="87"/>
      <c r="P3" s="88"/>
      <c r="Q3" s="86" t="s">
        <v>134</v>
      </c>
      <c r="R3" s="87"/>
      <c r="S3" s="88"/>
    </row>
    <row r="4" spans="1:19" ht="15.75" thickBot="1" x14ac:dyDescent="0.3">
      <c r="B4" s="1" t="s">
        <v>90</v>
      </c>
      <c r="C4" s="2" t="s">
        <v>91</v>
      </c>
      <c r="D4" s="3" t="s">
        <v>43</v>
      </c>
      <c r="E4" s="1" t="s">
        <v>90</v>
      </c>
      <c r="F4" s="2" t="s">
        <v>91</v>
      </c>
      <c r="G4" s="3" t="s">
        <v>43</v>
      </c>
      <c r="H4" s="1" t="s">
        <v>90</v>
      </c>
      <c r="I4" s="2" t="s">
        <v>91</v>
      </c>
      <c r="J4" s="3" t="s">
        <v>43</v>
      </c>
      <c r="K4" s="1" t="s">
        <v>90</v>
      </c>
      <c r="L4" s="2" t="s">
        <v>91</v>
      </c>
      <c r="M4" s="3" t="s">
        <v>43</v>
      </c>
      <c r="N4" s="1" t="s">
        <v>90</v>
      </c>
      <c r="O4" s="2" t="s">
        <v>91</v>
      </c>
      <c r="P4" s="3" t="s">
        <v>43</v>
      </c>
      <c r="Q4" s="1" t="s">
        <v>90</v>
      </c>
      <c r="R4" s="2" t="s">
        <v>91</v>
      </c>
      <c r="S4" s="3" t="s">
        <v>43</v>
      </c>
    </row>
    <row r="5" spans="1:19" x14ac:dyDescent="0.25">
      <c r="A5" s="4" t="s">
        <v>92</v>
      </c>
      <c r="B5" s="5"/>
      <c r="C5" s="6"/>
      <c r="D5" s="7"/>
      <c r="E5" s="5"/>
      <c r="F5" s="6"/>
      <c r="G5" s="7"/>
      <c r="H5" s="5"/>
      <c r="I5" s="6"/>
      <c r="J5" s="7"/>
      <c r="K5" s="5"/>
      <c r="L5" s="6"/>
      <c r="M5" s="7"/>
      <c r="N5" s="5"/>
      <c r="O5" s="6"/>
      <c r="P5" s="7"/>
      <c r="Q5" s="5"/>
      <c r="R5" s="6"/>
      <c r="S5" s="7"/>
    </row>
    <row r="6" spans="1:19" x14ac:dyDescent="0.25">
      <c r="A6" s="8" t="s">
        <v>37</v>
      </c>
      <c r="B6" s="13">
        <v>70</v>
      </c>
      <c r="C6" s="14">
        <v>24.000000000000004</v>
      </c>
      <c r="D6" s="15">
        <v>94.000000000000028</v>
      </c>
      <c r="E6" s="13">
        <v>32</v>
      </c>
      <c r="F6" s="14">
        <v>47.000000000000007</v>
      </c>
      <c r="G6" s="15">
        <v>79</v>
      </c>
      <c r="H6" s="13">
        <v>23</v>
      </c>
      <c r="I6" s="14">
        <v>55.000000000000021</v>
      </c>
      <c r="J6" s="15">
        <v>78</v>
      </c>
      <c r="K6" s="13">
        <v>16.000000000000004</v>
      </c>
      <c r="L6" s="14">
        <v>15</v>
      </c>
      <c r="M6" s="15">
        <v>30.999999999999996</v>
      </c>
      <c r="N6" s="13">
        <v>205.00000000000003</v>
      </c>
      <c r="O6" s="14">
        <v>20</v>
      </c>
      <c r="P6" s="15">
        <v>225</v>
      </c>
      <c r="Q6" s="13">
        <v>111.00000000000001</v>
      </c>
      <c r="R6" s="14">
        <v>71</v>
      </c>
      <c r="S6" s="15">
        <v>182</v>
      </c>
    </row>
    <row r="7" spans="1:19" x14ac:dyDescent="0.25">
      <c r="A7" s="12" t="s">
        <v>93</v>
      </c>
      <c r="B7" s="13">
        <v>42</v>
      </c>
      <c r="C7" s="14">
        <v>38</v>
      </c>
      <c r="D7" s="15">
        <v>80.000000000000014</v>
      </c>
      <c r="E7" s="13">
        <v>21</v>
      </c>
      <c r="F7" s="14">
        <v>16.000000000000004</v>
      </c>
      <c r="G7" s="15">
        <v>37.000000000000007</v>
      </c>
      <c r="H7" s="13">
        <v>0</v>
      </c>
      <c r="I7" s="14">
        <v>5.0000000000000009</v>
      </c>
      <c r="J7" s="15">
        <v>5.0000000000000009</v>
      </c>
      <c r="K7" s="13">
        <v>19</v>
      </c>
      <c r="L7" s="14">
        <v>24.999999999999996</v>
      </c>
      <c r="M7" s="15">
        <v>43.999999999999986</v>
      </c>
      <c r="N7" s="13">
        <v>31</v>
      </c>
      <c r="O7" s="14">
        <v>37.999999999999986</v>
      </c>
      <c r="P7" s="15">
        <v>69.000000000000014</v>
      </c>
      <c r="Q7" s="13">
        <v>14.000000000000004</v>
      </c>
      <c r="R7" s="14">
        <v>21.999999999999993</v>
      </c>
      <c r="S7" s="15">
        <v>36.000000000000007</v>
      </c>
    </row>
    <row r="8" spans="1:19" x14ac:dyDescent="0.25">
      <c r="A8" s="8" t="s">
        <v>39</v>
      </c>
      <c r="B8" s="13">
        <v>75.000000000000014</v>
      </c>
      <c r="C8" s="14">
        <v>34</v>
      </c>
      <c r="D8" s="15">
        <v>109</v>
      </c>
      <c r="E8" s="13">
        <v>30</v>
      </c>
      <c r="F8" s="14">
        <v>26</v>
      </c>
      <c r="G8" s="15">
        <v>56</v>
      </c>
      <c r="H8" s="13">
        <v>12.000000000000002</v>
      </c>
      <c r="I8" s="14">
        <v>12.000000000000002</v>
      </c>
      <c r="J8" s="15">
        <v>24.000000000000004</v>
      </c>
      <c r="K8" s="13">
        <v>4.0000000000000009</v>
      </c>
      <c r="L8" s="14">
        <v>1.0000000000000002</v>
      </c>
      <c r="M8" s="15">
        <v>5.0000000000000009</v>
      </c>
      <c r="N8" s="13">
        <v>25.999999999999996</v>
      </c>
      <c r="O8" s="14">
        <v>14.000000000000004</v>
      </c>
      <c r="P8" s="15">
        <v>40.000000000000007</v>
      </c>
      <c r="Q8" s="13">
        <v>16.000000000000004</v>
      </c>
      <c r="R8" s="14">
        <v>14.000000000000004</v>
      </c>
      <c r="S8" s="15">
        <v>29.999999999999996</v>
      </c>
    </row>
    <row r="9" spans="1:19" x14ac:dyDescent="0.25">
      <c r="A9" s="8" t="s">
        <v>40</v>
      </c>
      <c r="B9" s="13">
        <v>17</v>
      </c>
      <c r="C9" s="14">
        <v>11</v>
      </c>
      <c r="D9" s="15">
        <v>28.000000000000007</v>
      </c>
      <c r="E9" s="13">
        <v>5.9999999999999991</v>
      </c>
      <c r="F9" s="14">
        <v>5</v>
      </c>
      <c r="G9" s="15">
        <v>10.999999999999998</v>
      </c>
      <c r="H9" s="13">
        <v>1</v>
      </c>
      <c r="I9" s="14">
        <v>0</v>
      </c>
      <c r="J9" s="15">
        <v>1</v>
      </c>
      <c r="K9" s="13">
        <v>17</v>
      </c>
      <c r="L9" s="14">
        <v>11</v>
      </c>
      <c r="M9" s="15">
        <v>28.000000000000007</v>
      </c>
      <c r="N9" s="13">
        <v>9</v>
      </c>
      <c r="O9" s="14">
        <v>9</v>
      </c>
      <c r="P9" s="15">
        <v>18</v>
      </c>
      <c r="Q9" s="13">
        <v>8.0000000000000018</v>
      </c>
      <c r="R9" s="14">
        <v>9</v>
      </c>
      <c r="S9" s="15">
        <v>17</v>
      </c>
    </row>
    <row r="10" spans="1:19" x14ac:dyDescent="0.25">
      <c r="A10" s="8" t="s">
        <v>41</v>
      </c>
      <c r="B10" s="13">
        <v>33.999999999999972</v>
      </c>
      <c r="C10" s="14">
        <v>9.0000000000000018</v>
      </c>
      <c r="D10" s="15">
        <v>43</v>
      </c>
      <c r="E10" s="13">
        <v>20</v>
      </c>
      <c r="F10" s="14">
        <v>6.0000000000000018</v>
      </c>
      <c r="G10" s="15">
        <v>25.999999999999993</v>
      </c>
      <c r="H10" s="13">
        <v>7.0000000000000009</v>
      </c>
      <c r="I10" s="14">
        <v>3.0000000000000004</v>
      </c>
      <c r="J10" s="15">
        <v>9.9999999999999982</v>
      </c>
      <c r="K10" s="13">
        <v>0</v>
      </c>
      <c r="L10" s="14">
        <v>0</v>
      </c>
      <c r="M10" s="15">
        <v>0</v>
      </c>
      <c r="N10" s="13">
        <v>1</v>
      </c>
      <c r="O10" s="14">
        <v>0</v>
      </c>
      <c r="P10" s="15">
        <v>1</v>
      </c>
      <c r="Q10" s="13">
        <v>3.0000000000000004</v>
      </c>
      <c r="R10" s="14">
        <v>0</v>
      </c>
      <c r="S10" s="15">
        <v>3.0000000000000004</v>
      </c>
    </row>
    <row r="11" spans="1:19" x14ac:dyDescent="0.25">
      <c r="A11" s="8" t="s">
        <v>42</v>
      </c>
      <c r="B11" s="13">
        <v>32</v>
      </c>
      <c r="C11" s="14">
        <v>12.000000000000002</v>
      </c>
      <c r="D11" s="15">
        <v>44</v>
      </c>
      <c r="E11" s="13">
        <v>0</v>
      </c>
      <c r="F11" s="14">
        <v>0</v>
      </c>
      <c r="G11" s="15">
        <v>0</v>
      </c>
      <c r="H11" s="13">
        <v>3</v>
      </c>
      <c r="I11" s="14">
        <v>0</v>
      </c>
      <c r="J11" s="15">
        <v>3</v>
      </c>
      <c r="K11" s="13">
        <v>3</v>
      </c>
      <c r="L11" s="14">
        <v>0</v>
      </c>
      <c r="M11" s="15">
        <v>3</v>
      </c>
      <c r="N11" s="13">
        <v>0</v>
      </c>
      <c r="O11" s="14">
        <v>0</v>
      </c>
      <c r="P11" s="15">
        <v>0</v>
      </c>
      <c r="Q11" s="13">
        <v>3</v>
      </c>
      <c r="R11" s="14">
        <v>0</v>
      </c>
      <c r="S11" s="15">
        <v>3</v>
      </c>
    </row>
    <row r="12" spans="1:19" ht="15.75" thickBot="1" x14ac:dyDescent="0.3">
      <c r="A12" s="16" t="s">
        <v>43</v>
      </c>
      <c r="B12" s="17">
        <v>270.00000000000006</v>
      </c>
      <c r="C12" s="18">
        <v>128.00000000000006</v>
      </c>
      <c r="D12" s="19">
        <v>398.00000000000023</v>
      </c>
      <c r="E12" s="17">
        <v>109</v>
      </c>
      <c r="F12" s="18">
        <v>100.00000000000003</v>
      </c>
      <c r="G12" s="19">
        <v>209</v>
      </c>
      <c r="H12" s="17">
        <v>46</v>
      </c>
      <c r="I12" s="18">
        <v>75.000000000000014</v>
      </c>
      <c r="J12" s="19">
        <v>121.00000000000001</v>
      </c>
      <c r="K12" s="17">
        <v>58.99999999999995</v>
      </c>
      <c r="L12" s="18">
        <v>52.000000000000007</v>
      </c>
      <c r="M12" s="19">
        <v>110.99999999999999</v>
      </c>
      <c r="N12" s="17">
        <v>272.00000000000011</v>
      </c>
      <c r="O12" s="18">
        <v>81.000000000000028</v>
      </c>
      <c r="P12" s="19">
        <v>353.00000000000006</v>
      </c>
      <c r="Q12" s="17">
        <v>155</v>
      </c>
      <c r="R12" s="18">
        <v>115.99999999999997</v>
      </c>
      <c r="S12" s="19">
        <v>271.00000000000006</v>
      </c>
    </row>
    <row r="13" spans="1:19" x14ac:dyDescent="0.25">
      <c r="A13" s="20" t="s">
        <v>94</v>
      </c>
      <c r="B13" s="21"/>
      <c r="C13" s="22"/>
      <c r="D13" s="23"/>
      <c r="E13" s="21"/>
      <c r="F13" s="22"/>
      <c r="G13" s="23"/>
      <c r="H13" s="21"/>
      <c r="I13" s="22"/>
      <c r="J13" s="23"/>
      <c r="K13" s="21"/>
      <c r="L13" s="22"/>
      <c r="M13" s="23"/>
      <c r="N13" s="21"/>
      <c r="O13" s="22"/>
      <c r="P13" s="23"/>
      <c r="Q13" s="21"/>
      <c r="R13" s="22"/>
      <c r="S13" s="23"/>
    </row>
    <row r="14" spans="1:19" x14ac:dyDescent="0.25">
      <c r="A14" s="8" t="s">
        <v>45</v>
      </c>
      <c r="B14" s="13">
        <v>198</v>
      </c>
      <c r="C14" s="14">
        <v>83.999999999999986</v>
      </c>
      <c r="D14" s="15">
        <v>282.00000000000006</v>
      </c>
      <c r="E14" s="13">
        <v>89.999999999999929</v>
      </c>
      <c r="F14" s="14">
        <v>92.000000000000014</v>
      </c>
      <c r="G14" s="15">
        <v>182</v>
      </c>
      <c r="H14" s="13">
        <v>34.000000000000007</v>
      </c>
      <c r="I14" s="14">
        <v>68.000000000000028</v>
      </c>
      <c r="J14" s="15">
        <v>102.00000000000001</v>
      </c>
      <c r="K14" s="13">
        <v>40.999999999999993</v>
      </c>
      <c r="L14" s="14">
        <v>34</v>
      </c>
      <c r="M14" s="15">
        <v>75.000000000000057</v>
      </c>
      <c r="N14" s="13">
        <v>236.00000000000006</v>
      </c>
      <c r="O14" s="14">
        <v>54.999999999999993</v>
      </c>
      <c r="P14" s="15">
        <v>291.00000000000006</v>
      </c>
      <c r="Q14" s="13">
        <v>135</v>
      </c>
      <c r="R14" s="14">
        <v>109.99999999999997</v>
      </c>
      <c r="S14" s="15">
        <v>245.00000000000003</v>
      </c>
    </row>
    <row r="15" spans="1:19" x14ac:dyDescent="0.25">
      <c r="A15" s="8" t="s">
        <v>46</v>
      </c>
      <c r="B15" s="9">
        <v>72.000000000000028</v>
      </c>
      <c r="C15" s="10">
        <v>43.999999999999993</v>
      </c>
      <c r="D15" s="11">
        <v>116.00000000000004</v>
      </c>
      <c r="E15" s="9">
        <v>18.999999999999989</v>
      </c>
      <c r="F15" s="10">
        <v>8</v>
      </c>
      <c r="G15" s="11">
        <v>27</v>
      </c>
      <c r="H15" s="9">
        <v>12.000000000000005</v>
      </c>
      <c r="I15" s="10">
        <v>7.0000000000000018</v>
      </c>
      <c r="J15" s="11">
        <v>18.999999999999996</v>
      </c>
      <c r="K15" s="9">
        <v>18</v>
      </c>
      <c r="L15" s="10">
        <v>18.000000000000007</v>
      </c>
      <c r="M15" s="11">
        <v>36.000000000000021</v>
      </c>
      <c r="N15" s="9">
        <v>36.000000000000021</v>
      </c>
      <c r="O15" s="10">
        <v>25.999999999999996</v>
      </c>
      <c r="P15" s="11">
        <v>61.999999999999957</v>
      </c>
      <c r="Q15" s="9">
        <v>19.999999999999993</v>
      </c>
      <c r="R15" s="10">
        <v>6.0000000000000018</v>
      </c>
      <c r="S15" s="11">
        <v>25.999999999999993</v>
      </c>
    </row>
    <row r="16" spans="1:19" ht="15.75" thickBot="1" x14ac:dyDescent="0.3">
      <c r="A16" s="16" t="s">
        <v>43</v>
      </c>
      <c r="B16" s="17">
        <v>270.00000000000006</v>
      </c>
      <c r="C16" s="18">
        <v>128.00000000000006</v>
      </c>
      <c r="D16" s="19">
        <v>398.00000000000023</v>
      </c>
      <c r="E16" s="17">
        <v>109</v>
      </c>
      <c r="F16" s="18">
        <v>100.00000000000003</v>
      </c>
      <c r="G16" s="19">
        <v>209</v>
      </c>
      <c r="H16" s="17">
        <v>46</v>
      </c>
      <c r="I16" s="18">
        <v>75.000000000000014</v>
      </c>
      <c r="J16" s="19">
        <v>121.00000000000001</v>
      </c>
      <c r="K16" s="17">
        <v>58.99999999999995</v>
      </c>
      <c r="L16" s="18">
        <v>52.000000000000007</v>
      </c>
      <c r="M16" s="19">
        <v>110.99999999999999</v>
      </c>
      <c r="N16" s="17">
        <v>272.00000000000011</v>
      </c>
      <c r="O16" s="18">
        <v>81.000000000000028</v>
      </c>
      <c r="P16" s="19">
        <v>353.00000000000006</v>
      </c>
      <c r="Q16" s="17">
        <v>155</v>
      </c>
      <c r="R16" s="18">
        <v>115.99999999999997</v>
      </c>
      <c r="S16" s="19">
        <v>271.00000000000006</v>
      </c>
    </row>
    <row r="17" spans="1:19" x14ac:dyDescent="0.25">
      <c r="A17" s="24" t="s">
        <v>95</v>
      </c>
      <c r="B17" s="13"/>
      <c r="C17" s="14"/>
      <c r="D17" s="15"/>
      <c r="E17" s="13"/>
      <c r="F17" s="14"/>
      <c r="G17" s="15"/>
      <c r="H17" s="13"/>
      <c r="I17" s="14"/>
      <c r="J17" s="15"/>
      <c r="K17" s="13"/>
      <c r="L17" s="14"/>
      <c r="M17" s="15"/>
      <c r="N17" s="13"/>
      <c r="O17" s="14"/>
      <c r="P17" s="15"/>
      <c r="Q17" s="13"/>
      <c r="R17" s="14"/>
      <c r="S17" s="15"/>
    </row>
    <row r="18" spans="1:19" x14ac:dyDescent="0.25">
      <c r="A18" s="8" t="s">
        <v>48</v>
      </c>
      <c r="B18" s="9">
        <v>12.999999999999998</v>
      </c>
      <c r="C18" s="10">
        <v>0</v>
      </c>
      <c r="D18" s="11">
        <v>12.999999999999998</v>
      </c>
      <c r="E18" s="9">
        <v>11</v>
      </c>
      <c r="F18" s="10">
        <v>2.0000000000000004</v>
      </c>
      <c r="G18" s="11">
        <v>12.999999999999998</v>
      </c>
      <c r="H18" s="9">
        <v>0</v>
      </c>
      <c r="I18" s="10">
        <v>0</v>
      </c>
      <c r="J18" s="11">
        <v>0</v>
      </c>
      <c r="K18" s="9">
        <v>0</v>
      </c>
      <c r="L18" s="10">
        <v>0</v>
      </c>
      <c r="M18" s="11">
        <v>0</v>
      </c>
      <c r="N18" s="9">
        <v>0</v>
      </c>
      <c r="O18" s="10">
        <v>0</v>
      </c>
      <c r="P18" s="11">
        <v>0</v>
      </c>
      <c r="Q18" s="9">
        <v>1.0000000000000002</v>
      </c>
      <c r="R18" s="10">
        <v>2.0000000000000004</v>
      </c>
      <c r="S18" s="11">
        <v>2.9999999999999996</v>
      </c>
    </row>
    <row r="19" spans="1:19" x14ac:dyDescent="0.25">
      <c r="A19" s="8" t="s">
        <v>50</v>
      </c>
      <c r="B19" s="13">
        <v>21</v>
      </c>
      <c r="C19" s="14">
        <v>35</v>
      </c>
      <c r="D19" s="15">
        <v>56</v>
      </c>
      <c r="E19" s="13">
        <v>6</v>
      </c>
      <c r="F19" s="14">
        <v>8</v>
      </c>
      <c r="G19" s="15">
        <v>14</v>
      </c>
      <c r="H19" s="13">
        <v>0</v>
      </c>
      <c r="I19" s="14">
        <v>4</v>
      </c>
      <c r="J19" s="15">
        <v>4</v>
      </c>
      <c r="K19" s="13">
        <v>19</v>
      </c>
      <c r="L19" s="14">
        <v>25</v>
      </c>
      <c r="M19" s="15">
        <v>44</v>
      </c>
      <c r="N19" s="13">
        <v>28</v>
      </c>
      <c r="O19" s="14">
        <v>36</v>
      </c>
      <c r="P19" s="15">
        <v>64</v>
      </c>
      <c r="Q19" s="13">
        <v>13</v>
      </c>
      <c r="R19" s="14">
        <v>18</v>
      </c>
      <c r="S19" s="15">
        <v>31</v>
      </c>
    </row>
    <row r="20" spans="1:19" x14ac:dyDescent="0.25">
      <c r="A20" s="8" t="s">
        <v>51</v>
      </c>
      <c r="B20" s="9">
        <v>5</v>
      </c>
      <c r="C20" s="10">
        <v>2</v>
      </c>
      <c r="D20" s="11">
        <v>7</v>
      </c>
      <c r="E20" s="9">
        <v>4</v>
      </c>
      <c r="F20" s="10">
        <v>2</v>
      </c>
      <c r="G20" s="11">
        <v>6</v>
      </c>
      <c r="H20" s="9">
        <v>0</v>
      </c>
      <c r="I20" s="10">
        <v>0</v>
      </c>
      <c r="J20" s="11">
        <v>0</v>
      </c>
      <c r="K20" s="9">
        <v>0</v>
      </c>
      <c r="L20" s="10">
        <v>0</v>
      </c>
      <c r="M20" s="11">
        <v>0</v>
      </c>
      <c r="N20" s="9">
        <v>0</v>
      </c>
      <c r="O20" s="10">
        <v>0</v>
      </c>
      <c r="P20" s="11">
        <v>0</v>
      </c>
      <c r="Q20" s="9">
        <v>0</v>
      </c>
      <c r="R20" s="10">
        <v>0</v>
      </c>
      <c r="S20" s="11">
        <v>0</v>
      </c>
    </row>
    <row r="21" spans="1:19" x14ac:dyDescent="0.25">
      <c r="A21" s="8" t="s">
        <v>52</v>
      </c>
      <c r="B21" s="13">
        <v>2</v>
      </c>
      <c r="C21" s="14">
        <v>1</v>
      </c>
      <c r="D21" s="15">
        <v>3</v>
      </c>
      <c r="E21" s="13">
        <v>0</v>
      </c>
      <c r="F21" s="14">
        <v>0</v>
      </c>
      <c r="G21" s="15">
        <v>0</v>
      </c>
      <c r="H21" s="13">
        <v>0</v>
      </c>
      <c r="I21" s="14">
        <v>0</v>
      </c>
      <c r="J21" s="15">
        <v>0</v>
      </c>
      <c r="K21" s="13">
        <v>0</v>
      </c>
      <c r="L21" s="14">
        <v>0</v>
      </c>
      <c r="M21" s="15">
        <v>0</v>
      </c>
      <c r="N21" s="13">
        <v>0</v>
      </c>
      <c r="O21" s="14">
        <v>0</v>
      </c>
      <c r="P21" s="15">
        <v>0</v>
      </c>
      <c r="Q21" s="13">
        <v>0</v>
      </c>
      <c r="R21" s="14">
        <v>0</v>
      </c>
      <c r="S21" s="15">
        <v>0</v>
      </c>
    </row>
    <row r="22" spans="1:19" x14ac:dyDescent="0.25">
      <c r="A22" s="8" t="s">
        <v>53</v>
      </c>
      <c r="B22" s="9">
        <v>1</v>
      </c>
      <c r="C22" s="10">
        <v>0</v>
      </c>
      <c r="D22" s="11">
        <v>1</v>
      </c>
      <c r="E22" s="9">
        <v>0</v>
      </c>
      <c r="F22" s="10">
        <v>2</v>
      </c>
      <c r="G22" s="11">
        <v>2</v>
      </c>
      <c r="H22" s="9">
        <v>0</v>
      </c>
      <c r="I22" s="10">
        <v>1</v>
      </c>
      <c r="J22" s="11">
        <v>1</v>
      </c>
      <c r="K22" s="9">
        <v>0</v>
      </c>
      <c r="L22" s="10">
        <v>0</v>
      </c>
      <c r="M22" s="11">
        <v>0</v>
      </c>
      <c r="N22" s="9">
        <v>3</v>
      </c>
      <c r="O22" s="10">
        <v>2</v>
      </c>
      <c r="P22" s="11">
        <v>5</v>
      </c>
      <c r="Q22" s="9">
        <v>0</v>
      </c>
      <c r="R22" s="10">
        <v>2</v>
      </c>
      <c r="S22" s="11">
        <v>2</v>
      </c>
    </row>
    <row r="23" spans="1:19" x14ac:dyDescent="0.25">
      <c r="A23" s="8" t="s">
        <v>54</v>
      </c>
      <c r="B23" s="9">
        <v>0</v>
      </c>
      <c r="C23" s="10">
        <v>0</v>
      </c>
      <c r="D23" s="11">
        <v>0</v>
      </c>
      <c r="E23" s="9">
        <v>0</v>
      </c>
      <c r="F23" s="10">
        <v>0</v>
      </c>
      <c r="G23" s="11">
        <v>0</v>
      </c>
      <c r="H23" s="9">
        <v>0</v>
      </c>
      <c r="I23" s="10">
        <v>0</v>
      </c>
      <c r="J23" s="11">
        <v>0</v>
      </c>
      <c r="K23" s="9">
        <v>0</v>
      </c>
      <c r="L23" s="10">
        <v>0</v>
      </c>
      <c r="M23" s="11">
        <v>0</v>
      </c>
      <c r="N23" s="9">
        <v>0</v>
      </c>
      <c r="O23" s="10">
        <v>0</v>
      </c>
      <c r="P23" s="11">
        <v>0</v>
      </c>
      <c r="Q23" s="9">
        <v>0</v>
      </c>
      <c r="R23" s="10">
        <v>0</v>
      </c>
      <c r="S23" s="11">
        <v>0</v>
      </c>
    </row>
    <row r="24" spans="1:19" x14ac:dyDescent="0.25">
      <c r="A24" s="8" t="s">
        <v>55</v>
      </c>
      <c r="B24" s="9">
        <v>0</v>
      </c>
      <c r="C24" s="10">
        <v>0</v>
      </c>
      <c r="D24" s="11">
        <v>0</v>
      </c>
      <c r="E24" s="9">
        <v>0</v>
      </c>
      <c r="F24" s="10">
        <v>2</v>
      </c>
      <c r="G24" s="11">
        <v>2</v>
      </c>
      <c r="H24" s="9">
        <v>0</v>
      </c>
      <c r="I24" s="10">
        <v>0</v>
      </c>
      <c r="J24" s="11">
        <v>0</v>
      </c>
      <c r="K24" s="9">
        <v>0</v>
      </c>
      <c r="L24" s="10">
        <v>0</v>
      </c>
      <c r="M24" s="11">
        <v>0</v>
      </c>
      <c r="N24" s="9">
        <v>0</v>
      </c>
      <c r="O24" s="10">
        <v>0</v>
      </c>
      <c r="P24" s="11">
        <v>0</v>
      </c>
      <c r="Q24" s="9">
        <v>0</v>
      </c>
      <c r="R24" s="10">
        <v>0</v>
      </c>
      <c r="S24" s="11">
        <v>0</v>
      </c>
    </row>
    <row r="25" spans="1:19" x14ac:dyDescent="0.25">
      <c r="A25" s="8" t="s">
        <v>56</v>
      </c>
      <c r="B25" s="13">
        <v>0</v>
      </c>
      <c r="C25" s="14">
        <v>0</v>
      </c>
      <c r="D25" s="15">
        <v>0</v>
      </c>
      <c r="E25" s="13">
        <v>1.0000000000000002</v>
      </c>
      <c r="F25" s="14">
        <v>0</v>
      </c>
      <c r="G25" s="15">
        <v>1.0000000000000002</v>
      </c>
      <c r="H25" s="13">
        <v>0</v>
      </c>
      <c r="I25" s="14">
        <v>0</v>
      </c>
      <c r="J25" s="15">
        <v>0</v>
      </c>
      <c r="K25" s="13">
        <v>1.0000000000000002</v>
      </c>
      <c r="L25" s="14">
        <v>0</v>
      </c>
      <c r="M25" s="15">
        <v>1.0000000000000002</v>
      </c>
      <c r="N25" s="13">
        <v>1.0000000000000002</v>
      </c>
      <c r="O25" s="14">
        <v>0</v>
      </c>
      <c r="P25" s="15">
        <v>1.0000000000000002</v>
      </c>
      <c r="Q25" s="13">
        <v>0</v>
      </c>
      <c r="R25" s="14">
        <v>0</v>
      </c>
      <c r="S25" s="15">
        <v>0</v>
      </c>
    </row>
    <row r="26" spans="1:19" x14ac:dyDescent="0.25">
      <c r="A26" s="8" t="s">
        <v>57</v>
      </c>
      <c r="B26" s="9">
        <v>3</v>
      </c>
      <c r="C26" s="10">
        <v>1</v>
      </c>
      <c r="D26" s="11">
        <v>4</v>
      </c>
      <c r="E26" s="9">
        <v>0</v>
      </c>
      <c r="F26" s="10">
        <v>0</v>
      </c>
      <c r="G26" s="11">
        <v>0</v>
      </c>
      <c r="H26" s="9">
        <v>4</v>
      </c>
      <c r="I26" s="10">
        <v>5</v>
      </c>
      <c r="J26" s="11">
        <v>9</v>
      </c>
      <c r="K26" s="9">
        <v>0</v>
      </c>
      <c r="L26" s="10">
        <v>0</v>
      </c>
      <c r="M26" s="11">
        <v>0</v>
      </c>
      <c r="N26" s="9">
        <v>0</v>
      </c>
      <c r="O26" s="10">
        <v>0</v>
      </c>
      <c r="P26" s="11">
        <v>0</v>
      </c>
      <c r="Q26" s="9">
        <v>0</v>
      </c>
      <c r="R26" s="10">
        <v>0</v>
      </c>
      <c r="S26" s="11">
        <v>0</v>
      </c>
    </row>
    <row r="27" spans="1:19" x14ac:dyDescent="0.25">
      <c r="A27" s="8" t="s">
        <v>58</v>
      </c>
      <c r="B27" s="9">
        <v>0</v>
      </c>
      <c r="C27" s="10">
        <v>0</v>
      </c>
      <c r="D27" s="11">
        <v>0</v>
      </c>
      <c r="E27" s="9">
        <v>0</v>
      </c>
      <c r="F27" s="10">
        <v>0</v>
      </c>
      <c r="G27" s="11">
        <v>0</v>
      </c>
      <c r="H27" s="9">
        <v>0</v>
      </c>
      <c r="I27" s="10">
        <v>0</v>
      </c>
      <c r="J27" s="11">
        <v>0</v>
      </c>
      <c r="K27" s="9">
        <v>0</v>
      </c>
      <c r="L27" s="10">
        <v>0</v>
      </c>
      <c r="M27" s="11">
        <v>0</v>
      </c>
      <c r="N27" s="9">
        <v>0</v>
      </c>
      <c r="O27" s="10">
        <v>0</v>
      </c>
      <c r="P27" s="11">
        <v>0</v>
      </c>
      <c r="Q27" s="9">
        <v>0</v>
      </c>
      <c r="R27" s="10">
        <v>0</v>
      </c>
      <c r="S27" s="11">
        <v>0</v>
      </c>
    </row>
    <row r="28" spans="1:19" x14ac:dyDescent="0.25">
      <c r="A28" s="8" t="s">
        <v>59</v>
      </c>
      <c r="B28" s="9">
        <v>3</v>
      </c>
      <c r="C28" s="10">
        <v>3</v>
      </c>
      <c r="D28" s="11">
        <v>6</v>
      </c>
      <c r="E28" s="9">
        <v>7</v>
      </c>
      <c r="F28" s="10">
        <v>2</v>
      </c>
      <c r="G28" s="11">
        <v>9</v>
      </c>
      <c r="H28" s="9">
        <v>0</v>
      </c>
      <c r="I28" s="10">
        <v>1</v>
      </c>
      <c r="J28" s="11">
        <v>1</v>
      </c>
      <c r="K28" s="9">
        <v>0</v>
      </c>
      <c r="L28" s="10">
        <v>0</v>
      </c>
      <c r="M28" s="11">
        <v>0</v>
      </c>
      <c r="N28" s="9">
        <v>3</v>
      </c>
      <c r="O28" s="10">
        <v>5</v>
      </c>
      <c r="P28" s="11">
        <v>8</v>
      </c>
      <c r="Q28" s="9">
        <v>0</v>
      </c>
      <c r="R28" s="10">
        <v>7</v>
      </c>
      <c r="S28" s="11">
        <v>7</v>
      </c>
    </row>
    <row r="29" spans="1:19" x14ac:dyDescent="0.25">
      <c r="A29" s="8" t="s">
        <v>60</v>
      </c>
      <c r="B29" s="9">
        <v>3</v>
      </c>
      <c r="C29" s="10">
        <v>1</v>
      </c>
      <c r="D29" s="11">
        <v>4</v>
      </c>
      <c r="E29" s="9">
        <v>0</v>
      </c>
      <c r="F29" s="10">
        <v>0</v>
      </c>
      <c r="G29" s="11">
        <v>0</v>
      </c>
      <c r="H29" s="9">
        <v>0</v>
      </c>
      <c r="I29" s="10">
        <v>0</v>
      </c>
      <c r="J29" s="11">
        <v>0</v>
      </c>
      <c r="K29" s="9">
        <v>0</v>
      </c>
      <c r="L29" s="10">
        <v>0</v>
      </c>
      <c r="M29" s="11">
        <v>0</v>
      </c>
      <c r="N29" s="9">
        <v>1</v>
      </c>
      <c r="O29" s="10">
        <v>0</v>
      </c>
      <c r="P29" s="11">
        <v>1</v>
      </c>
      <c r="Q29" s="9">
        <v>0</v>
      </c>
      <c r="R29" s="10">
        <v>0</v>
      </c>
      <c r="S29" s="11">
        <v>0</v>
      </c>
    </row>
    <row r="30" spans="1:19" x14ac:dyDescent="0.25">
      <c r="A30" s="8" t="s">
        <v>61</v>
      </c>
      <c r="B30" s="9">
        <v>4</v>
      </c>
      <c r="C30" s="10">
        <v>5</v>
      </c>
      <c r="D30" s="11">
        <v>9</v>
      </c>
      <c r="E30" s="9">
        <v>0</v>
      </c>
      <c r="F30" s="10">
        <v>0</v>
      </c>
      <c r="G30" s="11">
        <v>0</v>
      </c>
      <c r="H30" s="9">
        <v>5</v>
      </c>
      <c r="I30" s="10">
        <v>2</v>
      </c>
      <c r="J30" s="11">
        <v>7</v>
      </c>
      <c r="K30" s="9">
        <v>0</v>
      </c>
      <c r="L30" s="10">
        <v>0</v>
      </c>
      <c r="M30" s="11">
        <v>0</v>
      </c>
      <c r="N30" s="9">
        <v>0</v>
      </c>
      <c r="O30" s="10">
        <v>0</v>
      </c>
      <c r="P30" s="11">
        <v>0</v>
      </c>
      <c r="Q30" s="9">
        <v>0</v>
      </c>
      <c r="R30" s="10">
        <v>0</v>
      </c>
      <c r="S30" s="11">
        <v>0</v>
      </c>
    </row>
    <row r="31" spans="1:19" x14ac:dyDescent="0.25">
      <c r="A31" s="8" t="s">
        <v>62</v>
      </c>
      <c r="B31" s="9">
        <v>0</v>
      </c>
      <c r="C31" s="10">
        <v>0</v>
      </c>
      <c r="D31" s="11">
        <v>0</v>
      </c>
      <c r="E31" s="9">
        <v>0</v>
      </c>
      <c r="F31" s="10">
        <v>0</v>
      </c>
      <c r="G31" s="11">
        <v>0</v>
      </c>
      <c r="H31" s="9">
        <v>0</v>
      </c>
      <c r="I31" s="10">
        <v>0</v>
      </c>
      <c r="J31" s="11">
        <v>0</v>
      </c>
      <c r="K31" s="9">
        <v>0</v>
      </c>
      <c r="L31" s="10">
        <v>0</v>
      </c>
      <c r="M31" s="11">
        <v>0</v>
      </c>
      <c r="N31" s="9">
        <v>0</v>
      </c>
      <c r="O31" s="10">
        <v>0</v>
      </c>
      <c r="P31" s="11">
        <v>0</v>
      </c>
      <c r="Q31" s="9">
        <v>0</v>
      </c>
      <c r="R31" s="10">
        <v>0</v>
      </c>
      <c r="S31" s="11">
        <v>0</v>
      </c>
    </row>
    <row r="32" spans="1:19" x14ac:dyDescent="0.25">
      <c r="A32" s="8" t="s">
        <v>63</v>
      </c>
      <c r="B32" s="9" t="s">
        <v>49</v>
      </c>
      <c r="C32" s="10" t="s">
        <v>49</v>
      </c>
      <c r="D32" s="11" t="s">
        <v>49</v>
      </c>
      <c r="E32" s="9" t="s">
        <v>49</v>
      </c>
      <c r="F32" s="10" t="s">
        <v>49</v>
      </c>
      <c r="G32" s="11" t="s">
        <v>49</v>
      </c>
      <c r="H32" s="9" t="s">
        <v>49</v>
      </c>
      <c r="I32" s="10" t="s">
        <v>49</v>
      </c>
      <c r="J32" s="11" t="s">
        <v>49</v>
      </c>
      <c r="K32" s="9" t="s">
        <v>49</v>
      </c>
      <c r="L32" s="10" t="s">
        <v>49</v>
      </c>
      <c r="M32" s="11" t="s">
        <v>49</v>
      </c>
      <c r="N32" s="9" t="s">
        <v>49</v>
      </c>
      <c r="O32" s="10" t="s">
        <v>49</v>
      </c>
      <c r="P32" s="11" t="s">
        <v>49</v>
      </c>
      <c r="Q32" s="9" t="s">
        <v>49</v>
      </c>
      <c r="R32" s="10" t="s">
        <v>49</v>
      </c>
      <c r="S32" s="11" t="s">
        <v>49</v>
      </c>
    </row>
    <row r="33" spans="1:19" x14ac:dyDescent="0.25">
      <c r="A33" s="8" t="s">
        <v>64</v>
      </c>
      <c r="B33" s="9" t="s">
        <v>49</v>
      </c>
      <c r="C33" s="10" t="s">
        <v>49</v>
      </c>
      <c r="D33" s="11" t="s">
        <v>49</v>
      </c>
      <c r="E33" s="9" t="s">
        <v>49</v>
      </c>
      <c r="F33" s="10" t="s">
        <v>49</v>
      </c>
      <c r="G33" s="11" t="s">
        <v>49</v>
      </c>
      <c r="H33" s="9" t="s">
        <v>49</v>
      </c>
      <c r="I33" s="10" t="s">
        <v>49</v>
      </c>
      <c r="J33" s="11" t="s">
        <v>49</v>
      </c>
      <c r="K33" s="9" t="s">
        <v>49</v>
      </c>
      <c r="L33" s="10" t="s">
        <v>49</v>
      </c>
      <c r="M33" s="11" t="s">
        <v>49</v>
      </c>
      <c r="N33" s="9" t="s">
        <v>49</v>
      </c>
      <c r="O33" s="10" t="s">
        <v>49</v>
      </c>
      <c r="P33" s="11" t="s">
        <v>49</v>
      </c>
      <c r="Q33" s="9" t="s">
        <v>49</v>
      </c>
      <c r="R33" s="10" t="s">
        <v>49</v>
      </c>
      <c r="S33" s="11" t="s">
        <v>49</v>
      </c>
    </row>
    <row r="34" spans="1:19" x14ac:dyDescent="0.25">
      <c r="A34" s="8" t="s">
        <v>65</v>
      </c>
      <c r="B34" s="9">
        <v>9</v>
      </c>
      <c r="C34" s="10">
        <v>5</v>
      </c>
      <c r="D34" s="11">
        <v>14</v>
      </c>
      <c r="E34" s="9">
        <v>3</v>
      </c>
      <c r="F34" s="10">
        <v>0</v>
      </c>
      <c r="G34" s="11">
        <v>3</v>
      </c>
      <c r="H34" s="9">
        <v>2</v>
      </c>
      <c r="I34" s="10">
        <v>4</v>
      </c>
      <c r="J34" s="11">
        <v>6</v>
      </c>
      <c r="K34" s="9">
        <v>0</v>
      </c>
      <c r="L34" s="10">
        <v>0</v>
      </c>
      <c r="M34" s="11">
        <v>0</v>
      </c>
      <c r="N34" s="9">
        <v>18</v>
      </c>
      <c r="O34" s="10">
        <v>8</v>
      </c>
      <c r="P34" s="11">
        <v>26</v>
      </c>
      <c r="Q34" s="9">
        <v>13</v>
      </c>
      <c r="R34" s="10">
        <v>6</v>
      </c>
      <c r="S34" s="11">
        <v>19</v>
      </c>
    </row>
    <row r="35" spans="1:19" x14ac:dyDescent="0.25">
      <c r="A35" s="8" t="s">
        <v>66</v>
      </c>
      <c r="B35" s="13">
        <v>40</v>
      </c>
      <c r="C35" s="14">
        <v>14</v>
      </c>
      <c r="D35" s="15">
        <v>54</v>
      </c>
      <c r="E35" s="13">
        <v>19</v>
      </c>
      <c r="F35" s="14">
        <v>24</v>
      </c>
      <c r="G35" s="15">
        <v>43</v>
      </c>
      <c r="H35" s="13">
        <v>1</v>
      </c>
      <c r="I35" s="14">
        <v>0</v>
      </c>
      <c r="J35" s="15">
        <v>1</v>
      </c>
      <c r="K35" s="13">
        <v>3</v>
      </c>
      <c r="L35" s="14">
        <v>1</v>
      </c>
      <c r="M35" s="15">
        <v>4</v>
      </c>
      <c r="N35" s="13">
        <v>3</v>
      </c>
      <c r="O35" s="14">
        <v>1</v>
      </c>
      <c r="P35" s="15">
        <v>4</v>
      </c>
      <c r="Q35" s="13">
        <v>3</v>
      </c>
      <c r="R35" s="14">
        <v>1</v>
      </c>
      <c r="S35" s="15">
        <v>4</v>
      </c>
    </row>
    <row r="36" spans="1:19" x14ac:dyDescent="0.25">
      <c r="A36" s="8" t="s">
        <v>67</v>
      </c>
      <c r="B36" s="9">
        <v>13</v>
      </c>
      <c r="C36" s="10">
        <v>5</v>
      </c>
      <c r="D36" s="11">
        <v>18</v>
      </c>
      <c r="E36" s="9">
        <v>0</v>
      </c>
      <c r="F36" s="10">
        <v>0</v>
      </c>
      <c r="G36" s="11">
        <v>0</v>
      </c>
      <c r="H36" s="9">
        <v>0</v>
      </c>
      <c r="I36" s="10">
        <v>0</v>
      </c>
      <c r="J36" s="11">
        <v>0</v>
      </c>
      <c r="K36" s="9">
        <v>0</v>
      </c>
      <c r="L36" s="10">
        <v>0</v>
      </c>
      <c r="M36" s="11">
        <v>0</v>
      </c>
      <c r="N36" s="9">
        <v>0</v>
      </c>
      <c r="O36" s="10">
        <v>0</v>
      </c>
      <c r="P36" s="11">
        <v>0</v>
      </c>
      <c r="Q36" s="9">
        <v>0</v>
      </c>
      <c r="R36" s="10">
        <v>0</v>
      </c>
      <c r="S36" s="11">
        <v>0</v>
      </c>
    </row>
    <row r="37" spans="1:19" x14ac:dyDescent="0.25">
      <c r="A37" s="8" t="s">
        <v>68</v>
      </c>
      <c r="B37" s="13">
        <v>7</v>
      </c>
      <c r="C37" s="14">
        <v>9</v>
      </c>
      <c r="D37" s="15">
        <v>16</v>
      </c>
      <c r="E37" s="13">
        <v>4</v>
      </c>
      <c r="F37" s="14">
        <v>5</v>
      </c>
      <c r="G37" s="15">
        <v>9</v>
      </c>
      <c r="H37" s="13">
        <v>0</v>
      </c>
      <c r="I37" s="14">
        <v>0</v>
      </c>
      <c r="J37" s="15">
        <v>0</v>
      </c>
      <c r="K37" s="13">
        <v>7</v>
      </c>
      <c r="L37" s="14">
        <v>9</v>
      </c>
      <c r="M37" s="15">
        <v>16</v>
      </c>
      <c r="N37" s="13">
        <v>7</v>
      </c>
      <c r="O37" s="14">
        <v>9</v>
      </c>
      <c r="P37" s="15">
        <v>16</v>
      </c>
      <c r="Q37" s="13">
        <v>5</v>
      </c>
      <c r="R37" s="14">
        <v>9</v>
      </c>
      <c r="S37" s="15">
        <v>14</v>
      </c>
    </row>
    <row r="38" spans="1:19" x14ac:dyDescent="0.25">
      <c r="A38" s="8" t="s">
        <v>69</v>
      </c>
      <c r="B38" s="9">
        <v>5</v>
      </c>
      <c r="C38" s="10">
        <v>2</v>
      </c>
      <c r="D38" s="11">
        <v>7</v>
      </c>
      <c r="E38" s="9">
        <v>0</v>
      </c>
      <c r="F38" s="10">
        <v>0</v>
      </c>
      <c r="G38" s="11">
        <v>0</v>
      </c>
      <c r="H38" s="9">
        <v>0</v>
      </c>
      <c r="I38" s="10">
        <v>0</v>
      </c>
      <c r="J38" s="11">
        <v>0</v>
      </c>
      <c r="K38" s="9">
        <v>9</v>
      </c>
      <c r="L38" s="10">
        <v>2</v>
      </c>
      <c r="M38" s="11">
        <v>11</v>
      </c>
      <c r="N38" s="9">
        <v>0</v>
      </c>
      <c r="O38" s="10">
        <v>0</v>
      </c>
      <c r="P38" s="11">
        <v>0</v>
      </c>
      <c r="Q38" s="9">
        <v>1</v>
      </c>
      <c r="R38" s="10">
        <v>0</v>
      </c>
      <c r="S38" s="11">
        <v>1</v>
      </c>
    </row>
    <row r="39" spans="1:19" x14ac:dyDescent="0.25">
      <c r="A39" s="8" t="s">
        <v>70</v>
      </c>
      <c r="B39" s="9">
        <v>0</v>
      </c>
      <c r="C39" s="10">
        <v>0</v>
      </c>
      <c r="D39" s="11">
        <v>0</v>
      </c>
      <c r="E39" s="9">
        <v>1</v>
      </c>
      <c r="F39" s="10">
        <v>0</v>
      </c>
      <c r="G39" s="11">
        <v>1</v>
      </c>
      <c r="H39" s="9">
        <v>0</v>
      </c>
      <c r="I39" s="10">
        <v>0</v>
      </c>
      <c r="J39" s="11">
        <v>0</v>
      </c>
      <c r="K39" s="9">
        <v>1</v>
      </c>
      <c r="L39" s="10">
        <v>0</v>
      </c>
      <c r="M39" s="11">
        <v>1</v>
      </c>
      <c r="N39" s="9">
        <v>1</v>
      </c>
      <c r="O39" s="10">
        <v>0</v>
      </c>
      <c r="P39" s="11">
        <v>1</v>
      </c>
      <c r="Q39" s="9">
        <v>1</v>
      </c>
      <c r="R39" s="10">
        <v>0</v>
      </c>
      <c r="S39" s="11">
        <v>1</v>
      </c>
    </row>
    <row r="40" spans="1:19" x14ac:dyDescent="0.25">
      <c r="A40" s="8" t="s">
        <v>71</v>
      </c>
      <c r="B40" s="9">
        <v>5</v>
      </c>
      <c r="C40" s="10">
        <v>0</v>
      </c>
      <c r="D40" s="11">
        <v>5</v>
      </c>
      <c r="E40" s="9">
        <v>1</v>
      </c>
      <c r="F40" s="10">
        <v>0</v>
      </c>
      <c r="G40" s="11">
        <v>1</v>
      </c>
      <c r="H40" s="9">
        <v>1</v>
      </c>
      <c r="I40" s="10">
        <v>0</v>
      </c>
      <c r="J40" s="11">
        <v>1</v>
      </c>
      <c r="K40" s="9">
        <v>0</v>
      </c>
      <c r="L40" s="10">
        <v>0</v>
      </c>
      <c r="M40" s="11">
        <v>0</v>
      </c>
      <c r="N40" s="9">
        <v>1</v>
      </c>
      <c r="O40" s="10">
        <v>0</v>
      </c>
      <c r="P40" s="11">
        <v>1</v>
      </c>
      <c r="Q40" s="9">
        <v>1</v>
      </c>
      <c r="R40" s="10">
        <v>0</v>
      </c>
      <c r="S40" s="11">
        <v>1</v>
      </c>
    </row>
    <row r="41" spans="1:19" x14ac:dyDescent="0.25">
      <c r="A41" s="8" t="s">
        <v>72</v>
      </c>
      <c r="B41" s="9">
        <v>0</v>
      </c>
      <c r="C41" s="10">
        <v>0</v>
      </c>
      <c r="D41" s="11">
        <v>0</v>
      </c>
      <c r="E41" s="9">
        <v>0</v>
      </c>
      <c r="F41" s="10">
        <v>0</v>
      </c>
      <c r="G41" s="11">
        <v>0</v>
      </c>
      <c r="H41" s="9">
        <v>0</v>
      </c>
      <c r="I41" s="10">
        <v>0</v>
      </c>
      <c r="J41" s="11">
        <v>0</v>
      </c>
      <c r="K41" s="9">
        <v>0</v>
      </c>
      <c r="L41" s="10">
        <v>0</v>
      </c>
      <c r="M41" s="11">
        <v>0</v>
      </c>
      <c r="N41" s="9">
        <v>0</v>
      </c>
      <c r="O41" s="10">
        <v>0</v>
      </c>
      <c r="P41" s="11">
        <v>0</v>
      </c>
      <c r="Q41" s="9">
        <v>0</v>
      </c>
      <c r="R41" s="10">
        <v>0</v>
      </c>
      <c r="S41" s="11">
        <v>0</v>
      </c>
    </row>
    <row r="42" spans="1:19" x14ac:dyDescent="0.25">
      <c r="A42" s="8" t="s">
        <v>73</v>
      </c>
      <c r="B42" s="13">
        <v>9</v>
      </c>
      <c r="C42" s="14">
        <v>2.0000000000000004</v>
      </c>
      <c r="D42" s="15">
        <v>11</v>
      </c>
      <c r="E42" s="13">
        <v>5.0000000000000009</v>
      </c>
      <c r="F42" s="14">
        <v>1.0000000000000002</v>
      </c>
      <c r="G42" s="15">
        <v>5.9999999999999991</v>
      </c>
      <c r="H42" s="13">
        <v>1.0000000000000002</v>
      </c>
      <c r="I42" s="14">
        <v>1.0000000000000002</v>
      </c>
      <c r="J42" s="15">
        <v>2.0000000000000004</v>
      </c>
      <c r="K42" s="13">
        <v>0</v>
      </c>
      <c r="L42" s="14">
        <v>0</v>
      </c>
      <c r="M42" s="15">
        <v>0</v>
      </c>
      <c r="N42" s="13">
        <v>0</v>
      </c>
      <c r="O42" s="14">
        <v>0</v>
      </c>
      <c r="P42" s="15">
        <v>0</v>
      </c>
      <c r="Q42" s="13">
        <v>2</v>
      </c>
      <c r="R42" s="14">
        <v>0</v>
      </c>
      <c r="S42" s="15">
        <v>2</v>
      </c>
    </row>
    <row r="43" spans="1:19" x14ac:dyDescent="0.25">
      <c r="A43" s="8" t="s">
        <v>74</v>
      </c>
      <c r="B43" s="9">
        <v>1</v>
      </c>
      <c r="C43" s="10">
        <v>0</v>
      </c>
      <c r="D43" s="11">
        <v>1</v>
      </c>
      <c r="E43" s="9">
        <v>2</v>
      </c>
      <c r="F43" s="10">
        <v>0</v>
      </c>
      <c r="G43" s="11">
        <v>2</v>
      </c>
      <c r="H43" s="9">
        <v>1</v>
      </c>
      <c r="I43" s="10">
        <v>0</v>
      </c>
      <c r="J43" s="11">
        <v>1</v>
      </c>
      <c r="K43" s="9">
        <v>0</v>
      </c>
      <c r="L43" s="10">
        <v>0</v>
      </c>
      <c r="M43" s="11">
        <v>0</v>
      </c>
      <c r="N43" s="9">
        <v>1</v>
      </c>
      <c r="O43" s="10">
        <v>0</v>
      </c>
      <c r="P43" s="11">
        <v>1</v>
      </c>
      <c r="Q43" s="9">
        <v>1</v>
      </c>
      <c r="R43" s="10">
        <v>0</v>
      </c>
      <c r="S43" s="11">
        <v>1</v>
      </c>
    </row>
    <row r="44" spans="1:19" x14ac:dyDescent="0.25">
      <c r="A44" s="8" t="s">
        <v>75</v>
      </c>
      <c r="B44" s="9">
        <v>9.0000000000000018</v>
      </c>
      <c r="C44" s="10">
        <v>1.0000000000000002</v>
      </c>
      <c r="D44" s="11">
        <v>10</v>
      </c>
      <c r="E44" s="9">
        <v>10</v>
      </c>
      <c r="F44" s="10">
        <v>5</v>
      </c>
      <c r="G44" s="11">
        <v>15.000000000000004</v>
      </c>
      <c r="H44" s="9">
        <v>0</v>
      </c>
      <c r="I44" s="10">
        <v>0</v>
      </c>
      <c r="J44" s="11">
        <v>0</v>
      </c>
      <c r="K44" s="9">
        <v>0</v>
      </c>
      <c r="L44" s="10">
        <v>0</v>
      </c>
      <c r="M44" s="11">
        <v>0</v>
      </c>
      <c r="N44" s="9">
        <v>0</v>
      </c>
      <c r="O44" s="10">
        <v>0</v>
      </c>
      <c r="P44" s="11">
        <v>0</v>
      </c>
      <c r="Q44" s="9">
        <v>0</v>
      </c>
      <c r="R44" s="10">
        <v>0</v>
      </c>
      <c r="S44" s="11">
        <v>0</v>
      </c>
    </row>
    <row r="45" spans="1:19" x14ac:dyDescent="0.25">
      <c r="A45" s="8" t="s">
        <v>76</v>
      </c>
      <c r="B45" s="13">
        <v>12</v>
      </c>
      <c r="C45" s="14">
        <v>6</v>
      </c>
      <c r="D45" s="15">
        <v>18</v>
      </c>
      <c r="E45" s="13">
        <v>1</v>
      </c>
      <c r="F45" s="14">
        <v>0</v>
      </c>
      <c r="G45" s="15">
        <v>1</v>
      </c>
      <c r="H45" s="13">
        <v>4</v>
      </c>
      <c r="I45" s="14">
        <v>2</v>
      </c>
      <c r="J45" s="15">
        <v>6</v>
      </c>
      <c r="K45" s="13">
        <v>0</v>
      </c>
      <c r="L45" s="14">
        <v>0</v>
      </c>
      <c r="M45" s="15">
        <v>0</v>
      </c>
      <c r="N45" s="13">
        <v>0</v>
      </c>
      <c r="O45" s="14">
        <v>0</v>
      </c>
      <c r="P45" s="15">
        <v>0</v>
      </c>
      <c r="Q45" s="13">
        <v>0</v>
      </c>
      <c r="R45" s="14">
        <v>0</v>
      </c>
      <c r="S45" s="15">
        <v>0</v>
      </c>
    </row>
    <row r="46" spans="1:19" x14ac:dyDescent="0.25">
      <c r="A46" s="8" t="s">
        <v>77</v>
      </c>
      <c r="B46" s="9">
        <v>0</v>
      </c>
      <c r="C46" s="10">
        <v>0</v>
      </c>
      <c r="D46" s="11">
        <v>0</v>
      </c>
      <c r="E46" s="9">
        <v>0</v>
      </c>
      <c r="F46" s="10">
        <v>0</v>
      </c>
      <c r="G46" s="11">
        <v>0</v>
      </c>
      <c r="H46" s="9">
        <v>0</v>
      </c>
      <c r="I46" s="10">
        <v>0</v>
      </c>
      <c r="J46" s="11">
        <v>0</v>
      </c>
      <c r="K46" s="9">
        <v>0</v>
      </c>
      <c r="L46" s="10">
        <v>0</v>
      </c>
      <c r="M46" s="11">
        <v>0</v>
      </c>
      <c r="N46" s="9">
        <v>0</v>
      </c>
      <c r="O46" s="10">
        <v>0</v>
      </c>
      <c r="P46" s="11">
        <v>0</v>
      </c>
      <c r="Q46" s="9">
        <v>0</v>
      </c>
      <c r="R46" s="10">
        <v>0</v>
      </c>
      <c r="S46" s="11">
        <v>0</v>
      </c>
    </row>
    <row r="47" spans="1:19" x14ac:dyDescent="0.25">
      <c r="A47" s="8" t="s">
        <v>78</v>
      </c>
      <c r="B47" s="13">
        <v>3</v>
      </c>
      <c r="C47" s="14">
        <v>0</v>
      </c>
      <c r="D47" s="15">
        <v>3</v>
      </c>
      <c r="E47" s="13">
        <v>2</v>
      </c>
      <c r="F47" s="14">
        <v>0</v>
      </c>
      <c r="G47" s="15">
        <v>2</v>
      </c>
      <c r="H47" s="13">
        <v>1</v>
      </c>
      <c r="I47" s="14">
        <v>0</v>
      </c>
      <c r="J47" s="15">
        <v>1</v>
      </c>
      <c r="K47" s="13">
        <v>0</v>
      </c>
      <c r="L47" s="14">
        <v>0</v>
      </c>
      <c r="M47" s="15">
        <v>0</v>
      </c>
      <c r="N47" s="13">
        <v>0</v>
      </c>
      <c r="O47" s="14">
        <v>0</v>
      </c>
      <c r="P47" s="15">
        <v>0</v>
      </c>
      <c r="Q47" s="13">
        <v>0</v>
      </c>
      <c r="R47" s="14">
        <v>0</v>
      </c>
      <c r="S47" s="15">
        <v>0</v>
      </c>
    </row>
    <row r="48" spans="1:19" x14ac:dyDescent="0.25">
      <c r="A48" s="8" t="s">
        <v>79</v>
      </c>
      <c r="B48" s="9">
        <v>0</v>
      </c>
      <c r="C48" s="10">
        <v>0</v>
      </c>
      <c r="D48" s="11">
        <v>0</v>
      </c>
      <c r="E48" s="9">
        <v>0</v>
      </c>
      <c r="F48" s="10">
        <v>0</v>
      </c>
      <c r="G48" s="11">
        <v>0</v>
      </c>
      <c r="H48" s="9">
        <v>0</v>
      </c>
      <c r="I48" s="10">
        <v>0</v>
      </c>
      <c r="J48" s="11">
        <v>0</v>
      </c>
      <c r="K48" s="9">
        <v>0</v>
      </c>
      <c r="L48" s="10">
        <v>0</v>
      </c>
      <c r="M48" s="11">
        <v>0</v>
      </c>
      <c r="N48" s="9">
        <v>0</v>
      </c>
      <c r="O48" s="10">
        <v>0</v>
      </c>
      <c r="P48" s="11">
        <v>0</v>
      </c>
      <c r="Q48" s="9">
        <v>0</v>
      </c>
      <c r="R48" s="10">
        <v>0</v>
      </c>
      <c r="S48" s="11">
        <v>0</v>
      </c>
    </row>
    <row r="49" spans="1:19" x14ac:dyDescent="0.25">
      <c r="A49" s="8" t="s">
        <v>80</v>
      </c>
      <c r="B49" s="13">
        <v>8</v>
      </c>
      <c r="C49" s="14">
        <v>0</v>
      </c>
      <c r="D49" s="15">
        <v>8</v>
      </c>
      <c r="E49" s="13">
        <v>0</v>
      </c>
      <c r="F49" s="14">
        <v>0</v>
      </c>
      <c r="G49" s="15">
        <v>0</v>
      </c>
      <c r="H49" s="13">
        <v>0</v>
      </c>
      <c r="I49" s="14">
        <v>0</v>
      </c>
      <c r="J49" s="15">
        <v>0</v>
      </c>
      <c r="K49" s="13">
        <v>0</v>
      </c>
      <c r="L49" s="14">
        <v>0</v>
      </c>
      <c r="M49" s="15">
        <v>0</v>
      </c>
      <c r="N49" s="13">
        <v>0</v>
      </c>
      <c r="O49" s="14">
        <v>0</v>
      </c>
      <c r="P49" s="15">
        <v>0</v>
      </c>
      <c r="Q49" s="13">
        <v>0</v>
      </c>
      <c r="R49" s="14">
        <v>0</v>
      </c>
      <c r="S49" s="15">
        <v>0</v>
      </c>
    </row>
    <row r="50" spans="1:19" x14ac:dyDescent="0.25">
      <c r="A50" s="8" t="s">
        <v>81</v>
      </c>
      <c r="B50" s="9">
        <v>0</v>
      </c>
      <c r="C50" s="10">
        <v>0</v>
      </c>
      <c r="D50" s="11">
        <v>0</v>
      </c>
      <c r="E50" s="9">
        <v>0</v>
      </c>
      <c r="F50" s="10">
        <v>0</v>
      </c>
      <c r="G50" s="11">
        <v>0</v>
      </c>
      <c r="H50" s="9">
        <v>3</v>
      </c>
      <c r="I50" s="10">
        <v>0</v>
      </c>
      <c r="J50" s="11">
        <v>3</v>
      </c>
      <c r="K50" s="9">
        <v>3</v>
      </c>
      <c r="L50" s="10">
        <v>0</v>
      </c>
      <c r="M50" s="11">
        <v>3</v>
      </c>
      <c r="N50" s="9">
        <v>0</v>
      </c>
      <c r="O50" s="10">
        <v>0</v>
      </c>
      <c r="P50" s="11">
        <v>0</v>
      </c>
      <c r="Q50" s="9">
        <v>3</v>
      </c>
      <c r="R50" s="10">
        <v>0</v>
      </c>
      <c r="S50" s="11">
        <v>3</v>
      </c>
    </row>
    <row r="51" spans="1:19" x14ac:dyDescent="0.25">
      <c r="A51" s="8" t="s">
        <v>82</v>
      </c>
      <c r="B51" s="9">
        <v>0</v>
      </c>
      <c r="C51" s="10">
        <v>0</v>
      </c>
      <c r="D51" s="11">
        <v>0</v>
      </c>
      <c r="E51" s="9">
        <v>0</v>
      </c>
      <c r="F51" s="10">
        <v>0</v>
      </c>
      <c r="G51" s="11">
        <v>0</v>
      </c>
      <c r="H51" s="9">
        <v>0</v>
      </c>
      <c r="I51" s="10">
        <v>0</v>
      </c>
      <c r="J51" s="11">
        <v>0</v>
      </c>
      <c r="K51" s="9">
        <v>0</v>
      </c>
      <c r="L51" s="10">
        <v>0</v>
      </c>
      <c r="M51" s="11">
        <v>0</v>
      </c>
      <c r="N51" s="9">
        <v>0</v>
      </c>
      <c r="O51" s="10">
        <v>0</v>
      </c>
      <c r="P51" s="11">
        <v>0</v>
      </c>
      <c r="Q51" s="9">
        <v>0</v>
      </c>
      <c r="R51" s="10">
        <v>0</v>
      </c>
      <c r="S51" s="11">
        <v>0</v>
      </c>
    </row>
    <row r="52" spans="1:19" x14ac:dyDescent="0.25">
      <c r="A52" s="8" t="s">
        <v>83</v>
      </c>
      <c r="B52" s="13">
        <v>24</v>
      </c>
      <c r="C52" s="14">
        <v>12</v>
      </c>
      <c r="D52" s="15">
        <v>36</v>
      </c>
      <c r="E52" s="13">
        <v>0</v>
      </c>
      <c r="F52" s="14">
        <v>0</v>
      </c>
      <c r="G52" s="15">
        <v>0</v>
      </c>
      <c r="H52" s="13">
        <v>0</v>
      </c>
      <c r="I52" s="14">
        <v>0</v>
      </c>
      <c r="J52" s="15">
        <v>0</v>
      </c>
      <c r="K52" s="13">
        <v>0</v>
      </c>
      <c r="L52" s="14">
        <v>0</v>
      </c>
      <c r="M52" s="15">
        <v>0</v>
      </c>
      <c r="N52" s="13">
        <v>0</v>
      </c>
      <c r="O52" s="14">
        <v>0</v>
      </c>
      <c r="P52" s="15">
        <v>0</v>
      </c>
      <c r="Q52" s="13">
        <v>0</v>
      </c>
      <c r="R52" s="14">
        <v>0</v>
      </c>
      <c r="S52" s="15">
        <v>0</v>
      </c>
    </row>
    <row r="53" spans="1:19" x14ac:dyDescent="0.25">
      <c r="A53" s="8" t="s">
        <v>84</v>
      </c>
      <c r="B53" s="9">
        <v>0</v>
      </c>
      <c r="C53" s="10">
        <v>0</v>
      </c>
      <c r="D53" s="11">
        <v>0</v>
      </c>
      <c r="E53" s="9">
        <v>0</v>
      </c>
      <c r="F53" s="10">
        <v>0</v>
      </c>
      <c r="G53" s="11">
        <v>0</v>
      </c>
      <c r="H53" s="9">
        <v>0</v>
      </c>
      <c r="I53" s="10">
        <v>0</v>
      </c>
      <c r="J53" s="11">
        <v>0</v>
      </c>
      <c r="K53" s="9">
        <v>0</v>
      </c>
      <c r="L53" s="10">
        <v>0</v>
      </c>
      <c r="M53" s="11">
        <v>0</v>
      </c>
      <c r="N53" s="9">
        <v>0</v>
      </c>
      <c r="O53" s="10">
        <v>0</v>
      </c>
      <c r="P53" s="11">
        <v>0</v>
      </c>
      <c r="Q53" s="9">
        <v>0</v>
      </c>
      <c r="R53" s="10">
        <v>0</v>
      </c>
      <c r="S53" s="11">
        <v>0</v>
      </c>
    </row>
    <row r="54" spans="1:19" x14ac:dyDescent="0.25">
      <c r="A54" s="8" t="s">
        <v>85</v>
      </c>
      <c r="B54" s="9">
        <v>6</v>
      </c>
      <c r="C54" s="10" t="s">
        <v>49</v>
      </c>
      <c r="D54" s="11">
        <v>6</v>
      </c>
      <c r="E54" s="9">
        <v>5</v>
      </c>
      <c r="F54" s="10" t="s">
        <v>49</v>
      </c>
      <c r="G54" s="11">
        <v>5</v>
      </c>
      <c r="H54" s="9">
        <v>1</v>
      </c>
      <c r="I54" s="10" t="s">
        <v>49</v>
      </c>
      <c r="J54" s="11">
        <v>1</v>
      </c>
      <c r="K54" s="9">
        <v>5</v>
      </c>
      <c r="L54" s="10" t="s">
        <v>49</v>
      </c>
      <c r="M54" s="11">
        <v>5</v>
      </c>
      <c r="N54" s="9">
        <v>180</v>
      </c>
      <c r="O54" s="10" t="s">
        <v>49</v>
      </c>
      <c r="P54" s="11">
        <v>180</v>
      </c>
      <c r="Q54" s="9">
        <v>73</v>
      </c>
      <c r="R54" s="10" t="s">
        <v>49</v>
      </c>
      <c r="S54" s="11">
        <v>73</v>
      </c>
    </row>
    <row r="55" spans="1:19" x14ac:dyDescent="0.25">
      <c r="A55" s="8" t="s">
        <v>86</v>
      </c>
      <c r="B55" s="9">
        <v>35</v>
      </c>
      <c r="C55" s="10">
        <v>15.000000000000002</v>
      </c>
      <c r="D55" s="11">
        <v>50.000000000000007</v>
      </c>
      <c r="E55" s="9">
        <v>16</v>
      </c>
      <c r="F55" s="10">
        <v>20</v>
      </c>
      <c r="G55" s="11">
        <v>36.000000000000007</v>
      </c>
      <c r="H55" s="9">
        <v>4.0000000000000009</v>
      </c>
      <c r="I55" s="10">
        <v>11</v>
      </c>
      <c r="J55" s="11">
        <v>14.999999999999998</v>
      </c>
      <c r="K55" s="9">
        <v>4.0000000000000009</v>
      </c>
      <c r="L55" s="10">
        <v>10</v>
      </c>
      <c r="M55" s="11">
        <v>14</v>
      </c>
      <c r="N55" s="9">
        <v>8.0000000000000018</v>
      </c>
      <c r="O55" s="10">
        <v>9</v>
      </c>
      <c r="P55" s="11">
        <v>17</v>
      </c>
      <c r="Q55" s="9">
        <v>6</v>
      </c>
      <c r="R55" s="10">
        <v>6</v>
      </c>
      <c r="S55" s="11">
        <v>12</v>
      </c>
    </row>
    <row r="56" spans="1:19" x14ac:dyDescent="0.25">
      <c r="A56" s="8" t="s">
        <v>87</v>
      </c>
      <c r="B56" s="9">
        <v>18</v>
      </c>
      <c r="C56" s="10">
        <v>5</v>
      </c>
      <c r="D56" s="11">
        <v>23</v>
      </c>
      <c r="E56" s="9">
        <v>4</v>
      </c>
      <c r="F56" s="10">
        <v>2.9999999999999996</v>
      </c>
      <c r="G56" s="11">
        <v>7</v>
      </c>
      <c r="H56" s="9">
        <v>15</v>
      </c>
      <c r="I56" s="10">
        <v>35</v>
      </c>
      <c r="J56" s="11">
        <v>50</v>
      </c>
      <c r="K56" s="9">
        <v>5</v>
      </c>
      <c r="L56" s="10">
        <v>2.9999999999999996</v>
      </c>
      <c r="M56" s="11">
        <v>8</v>
      </c>
      <c r="N56" s="9">
        <v>5</v>
      </c>
      <c r="O56" s="10">
        <v>2.9999999999999996</v>
      </c>
      <c r="P56" s="11">
        <v>8</v>
      </c>
      <c r="Q56" s="9">
        <v>25</v>
      </c>
      <c r="R56" s="10">
        <v>35</v>
      </c>
      <c r="S56" s="11">
        <v>60</v>
      </c>
    </row>
    <row r="57" spans="1:19" x14ac:dyDescent="0.25">
      <c r="A57" s="8" t="s">
        <v>88</v>
      </c>
      <c r="B57" s="9">
        <v>9</v>
      </c>
      <c r="C57" s="10">
        <v>0</v>
      </c>
      <c r="D57" s="11">
        <v>9</v>
      </c>
      <c r="E57" s="9">
        <v>4</v>
      </c>
      <c r="F57" s="10">
        <v>19</v>
      </c>
      <c r="G57" s="11">
        <v>23</v>
      </c>
      <c r="H57" s="9">
        <v>0</v>
      </c>
      <c r="I57" s="10">
        <v>5</v>
      </c>
      <c r="J57" s="11">
        <v>5</v>
      </c>
      <c r="K57" s="9">
        <v>0</v>
      </c>
      <c r="L57" s="10">
        <v>0</v>
      </c>
      <c r="M57" s="11">
        <v>0</v>
      </c>
      <c r="N57" s="9">
        <v>6</v>
      </c>
      <c r="O57" s="10">
        <v>0</v>
      </c>
      <c r="P57" s="11">
        <v>6</v>
      </c>
      <c r="Q57" s="9">
        <v>4</v>
      </c>
      <c r="R57" s="10">
        <v>23</v>
      </c>
      <c r="S57" s="11">
        <v>27</v>
      </c>
    </row>
    <row r="58" spans="1:19" x14ac:dyDescent="0.25">
      <c r="A58" s="8" t="s">
        <v>89</v>
      </c>
      <c r="B58" s="9">
        <v>2</v>
      </c>
      <c r="C58" s="10">
        <v>4</v>
      </c>
      <c r="D58" s="11">
        <v>6</v>
      </c>
      <c r="E58" s="9">
        <v>3</v>
      </c>
      <c r="F58" s="10">
        <v>5</v>
      </c>
      <c r="G58" s="11">
        <v>8</v>
      </c>
      <c r="H58" s="9">
        <v>3</v>
      </c>
      <c r="I58" s="10">
        <v>4</v>
      </c>
      <c r="J58" s="11">
        <v>7</v>
      </c>
      <c r="K58" s="9">
        <v>2</v>
      </c>
      <c r="L58" s="10">
        <v>2</v>
      </c>
      <c r="M58" s="11">
        <v>4</v>
      </c>
      <c r="N58" s="9">
        <v>6</v>
      </c>
      <c r="O58" s="10">
        <v>8</v>
      </c>
      <c r="P58" s="11">
        <v>14</v>
      </c>
      <c r="Q58" s="9">
        <v>3</v>
      </c>
      <c r="R58" s="10">
        <v>7</v>
      </c>
      <c r="S58" s="11">
        <v>10</v>
      </c>
    </row>
    <row r="59" spans="1:19" ht="15.75" thickBot="1" x14ac:dyDescent="0.3">
      <c r="A59" s="16" t="s">
        <v>43</v>
      </c>
      <c r="B59" s="17">
        <v>270.00000000000006</v>
      </c>
      <c r="C59" s="18">
        <v>128.00000000000006</v>
      </c>
      <c r="D59" s="19">
        <v>398.00000000000023</v>
      </c>
      <c r="E59" s="17">
        <v>109</v>
      </c>
      <c r="F59" s="18">
        <v>100.00000000000003</v>
      </c>
      <c r="G59" s="19">
        <v>209</v>
      </c>
      <c r="H59" s="17">
        <v>46</v>
      </c>
      <c r="I59" s="18">
        <v>75.000000000000014</v>
      </c>
      <c r="J59" s="19">
        <v>121.00000000000001</v>
      </c>
      <c r="K59" s="17">
        <v>58.99999999999995</v>
      </c>
      <c r="L59" s="18">
        <v>52.000000000000007</v>
      </c>
      <c r="M59" s="19">
        <v>110.99999999999999</v>
      </c>
      <c r="N59" s="17">
        <v>272.00000000000011</v>
      </c>
      <c r="O59" s="18">
        <v>81.000000000000028</v>
      </c>
      <c r="P59" s="19">
        <v>353.00000000000006</v>
      </c>
      <c r="Q59" s="17">
        <v>155</v>
      </c>
      <c r="R59" s="18">
        <v>115.99999999999997</v>
      </c>
      <c r="S59" s="19">
        <v>271.00000000000006</v>
      </c>
    </row>
  </sheetData>
  <mergeCells count="7">
    <mergeCell ref="B2:S2"/>
    <mergeCell ref="B3:D3"/>
    <mergeCell ref="E3:G3"/>
    <mergeCell ref="H3:J3"/>
    <mergeCell ref="K3:M3"/>
    <mergeCell ref="N3:P3"/>
    <mergeCell ref="Q3:S3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8"/>
  <dimension ref="A1:D58"/>
  <sheetViews>
    <sheetView workbookViewId="0">
      <selection activeCell="B11" sqref="B11:D11"/>
    </sheetView>
  </sheetViews>
  <sheetFormatPr baseColWidth="10" defaultRowHeight="15" x14ac:dyDescent="0.25"/>
  <cols>
    <col min="1" max="1" width="16.7109375" customWidth="1"/>
  </cols>
  <sheetData>
    <row r="1" spans="1:4" ht="15.75" thickBot="1" x14ac:dyDescent="0.3"/>
    <row r="2" spans="1:4" ht="81" customHeight="1" thickBot="1" x14ac:dyDescent="0.3">
      <c r="B2" s="80" t="s">
        <v>136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13">
        <v>272.99999999999994</v>
      </c>
      <c r="C5" s="14">
        <v>365.99999999999994</v>
      </c>
      <c r="D5" s="15">
        <v>639.00000000000011</v>
      </c>
    </row>
    <row r="6" spans="1:4" x14ac:dyDescent="0.25">
      <c r="A6" s="12" t="s">
        <v>93</v>
      </c>
      <c r="B6" s="13">
        <v>60</v>
      </c>
      <c r="C6" s="14">
        <v>55.999999999999993</v>
      </c>
      <c r="D6" s="15">
        <v>116.00000000000001</v>
      </c>
    </row>
    <row r="7" spans="1:4" x14ac:dyDescent="0.25">
      <c r="A7" s="8" t="s">
        <v>39</v>
      </c>
      <c r="B7" s="13">
        <v>82.999999999999986</v>
      </c>
      <c r="C7" s="14">
        <v>26.999999999999996</v>
      </c>
      <c r="D7" s="15">
        <v>109.99999999999997</v>
      </c>
    </row>
    <row r="8" spans="1:4" x14ac:dyDescent="0.25">
      <c r="A8" s="8" t="s">
        <v>40</v>
      </c>
      <c r="B8" s="13">
        <v>30.999999999999996</v>
      </c>
      <c r="C8" s="14">
        <v>15</v>
      </c>
      <c r="D8" s="15">
        <v>46.000000000000007</v>
      </c>
    </row>
    <row r="9" spans="1:4" x14ac:dyDescent="0.25">
      <c r="A9" s="8" t="s">
        <v>41</v>
      </c>
      <c r="B9" s="13">
        <v>46.999999999999979</v>
      </c>
      <c r="C9" s="14">
        <v>14.000000000000005</v>
      </c>
      <c r="D9" s="15">
        <v>60.999999999999979</v>
      </c>
    </row>
    <row r="10" spans="1:4" x14ac:dyDescent="0.25">
      <c r="A10" s="8" t="s">
        <v>42</v>
      </c>
      <c r="B10" s="13">
        <v>15</v>
      </c>
      <c r="C10" s="14">
        <v>5</v>
      </c>
      <c r="D10" s="15">
        <v>20</v>
      </c>
    </row>
    <row r="11" spans="1:4" ht="15.75" thickBot="1" x14ac:dyDescent="0.3">
      <c r="A11" s="16" t="s">
        <v>43</v>
      </c>
      <c r="B11" s="17">
        <v>509.00000000000017</v>
      </c>
      <c r="C11" s="18">
        <v>483</v>
      </c>
      <c r="D11" s="19">
        <v>992.00000000000011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439</v>
      </c>
      <c r="C13" s="14">
        <v>454.99999999999994</v>
      </c>
      <c r="D13" s="15">
        <v>894</v>
      </c>
    </row>
    <row r="14" spans="1:4" x14ac:dyDescent="0.25">
      <c r="A14" s="8" t="s">
        <v>46</v>
      </c>
      <c r="B14" s="9">
        <v>70.000000000000014</v>
      </c>
      <c r="C14" s="10">
        <v>28.000000000000011</v>
      </c>
      <c r="D14" s="11">
        <v>97.999999999999943</v>
      </c>
    </row>
    <row r="15" spans="1:4" ht="15.75" thickBot="1" x14ac:dyDescent="0.3">
      <c r="A15" s="16" t="s">
        <v>43</v>
      </c>
      <c r="B15" s="17">
        <v>509.00000000000017</v>
      </c>
      <c r="C15" s="18">
        <v>483</v>
      </c>
      <c r="D15" s="19">
        <v>992.00000000000011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9">
        <v>10.000000000000002</v>
      </c>
      <c r="C17" s="10">
        <v>0</v>
      </c>
      <c r="D17" s="11">
        <v>10.000000000000002</v>
      </c>
    </row>
    <row r="18" spans="1:4" x14ac:dyDescent="0.25">
      <c r="A18" s="8" t="s">
        <v>50</v>
      </c>
      <c r="B18" s="13">
        <v>0</v>
      </c>
      <c r="C18" s="14">
        <v>0</v>
      </c>
      <c r="D18" s="15">
        <v>0</v>
      </c>
    </row>
    <row r="19" spans="1:4" x14ac:dyDescent="0.25">
      <c r="A19" s="8" t="s">
        <v>51</v>
      </c>
      <c r="B19" s="9">
        <v>15</v>
      </c>
      <c r="C19" s="10">
        <v>10</v>
      </c>
      <c r="D19" s="11">
        <v>25</v>
      </c>
    </row>
    <row r="20" spans="1:4" x14ac:dyDescent="0.25">
      <c r="A20" s="8" t="s">
        <v>52</v>
      </c>
      <c r="B20" s="13">
        <v>20</v>
      </c>
      <c r="C20" s="14">
        <v>15</v>
      </c>
      <c r="D20" s="15">
        <v>35</v>
      </c>
    </row>
    <row r="21" spans="1:4" x14ac:dyDescent="0.25">
      <c r="A21" s="8" t="s">
        <v>53</v>
      </c>
      <c r="B21" s="9">
        <v>6</v>
      </c>
      <c r="C21" s="10">
        <v>20</v>
      </c>
      <c r="D21" s="11">
        <v>26</v>
      </c>
    </row>
    <row r="22" spans="1:4" x14ac:dyDescent="0.25">
      <c r="A22" s="8" t="s">
        <v>54</v>
      </c>
      <c r="B22" s="9">
        <v>0</v>
      </c>
      <c r="C22" s="10">
        <v>0</v>
      </c>
      <c r="D22" s="11">
        <v>0</v>
      </c>
    </row>
    <row r="23" spans="1:4" x14ac:dyDescent="0.25">
      <c r="A23" s="8" t="s">
        <v>55</v>
      </c>
      <c r="B23" s="9">
        <v>9</v>
      </c>
      <c r="C23" s="10">
        <v>11</v>
      </c>
      <c r="D23" s="11">
        <v>20</v>
      </c>
    </row>
    <row r="24" spans="1:4" x14ac:dyDescent="0.25">
      <c r="A24" s="8" t="s">
        <v>56</v>
      </c>
      <c r="B24" s="13">
        <v>1.0000000000000002</v>
      </c>
      <c r="C24" s="14">
        <v>6.9999999999999991</v>
      </c>
      <c r="D24" s="15">
        <v>8.0000000000000018</v>
      </c>
    </row>
    <row r="25" spans="1:4" x14ac:dyDescent="0.25">
      <c r="A25" s="8" t="s">
        <v>57</v>
      </c>
      <c r="B25" s="9">
        <v>9</v>
      </c>
      <c r="C25" s="10">
        <v>2</v>
      </c>
      <c r="D25" s="11">
        <v>11</v>
      </c>
    </row>
    <row r="26" spans="1:4" x14ac:dyDescent="0.25">
      <c r="A26" s="8" t="s">
        <v>58</v>
      </c>
      <c r="B26" s="9">
        <v>1</v>
      </c>
      <c r="C26" s="10">
        <v>0</v>
      </c>
      <c r="D26" s="11">
        <v>1</v>
      </c>
    </row>
    <row r="27" spans="1:4" x14ac:dyDescent="0.25">
      <c r="A27" s="8" t="s">
        <v>59</v>
      </c>
      <c r="B27" s="9">
        <v>14</v>
      </c>
      <c r="C27" s="10">
        <v>0</v>
      </c>
      <c r="D27" s="11">
        <v>14</v>
      </c>
    </row>
    <row r="28" spans="1:4" x14ac:dyDescent="0.25">
      <c r="A28" s="8" t="s">
        <v>60</v>
      </c>
      <c r="B28" s="9">
        <v>11</v>
      </c>
      <c r="C28" s="10">
        <v>0</v>
      </c>
      <c r="D28" s="11">
        <v>11</v>
      </c>
    </row>
    <row r="29" spans="1:4" x14ac:dyDescent="0.25">
      <c r="A29" s="8" t="s">
        <v>61</v>
      </c>
      <c r="B29" s="9">
        <v>0</v>
      </c>
      <c r="C29" s="10">
        <v>0</v>
      </c>
      <c r="D29" s="11">
        <v>0</v>
      </c>
    </row>
    <row r="30" spans="1:4" x14ac:dyDescent="0.25">
      <c r="A30" s="8" t="s">
        <v>62</v>
      </c>
      <c r="B30" s="9">
        <v>0</v>
      </c>
      <c r="C30" s="10">
        <v>0</v>
      </c>
      <c r="D30" s="11">
        <v>0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2</v>
      </c>
      <c r="C33" s="10">
        <v>5</v>
      </c>
      <c r="D33" s="11">
        <v>7</v>
      </c>
    </row>
    <row r="34" spans="1:4" x14ac:dyDescent="0.25">
      <c r="A34" s="8" t="s">
        <v>66</v>
      </c>
      <c r="B34" s="13">
        <v>31</v>
      </c>
      <c r="C34" s="14">
        <v>4</v>
      </c>
      <c r="D34" s="15">
        <v>35</v>
      </c>
    </row>
    <row r="35" spans="1:4" x14ac:dyDescent="0.25">
      <c r="A35" s="8" t="s">
        <v>67</v>
      </c>
      <c r="B35" s="9">
        <v>14</v>
      </c>
      <c r="C35" s="10">
        <v>9</v>
      </c>
      <c r="D35" s="11">
        <v>23</v>
      </c>
    </row>
    <row r="36" spans="1:4" x14ac:dyDescent="0.25">
      <c r="A36" s="8" t="s">
        <v>68</v>
      </c>
      <c r="B36" s="13">
        <v>0</v>
      </c>
      <c r="C36" s="14">
        <v>0</v>
      </c>
      <c r="D36" s="15">
        <v>0</v>
      </c>
    </row>
    <row r="37" spans="1:4" x14ac:dyDescent="0.25">
      <c r="A37" s="8" t="s">
        <v>69</v>
      </c>
      <c r="B37" s="9">
        <v>22</v>
      </c>
      <c r="C37" s="10">
        <v>12</v>
      </c>
      <c r="D37" s="11">
        <v>34</v>
      </c>
    </row>
    <row r="38" spans="1:4" x14ac:dyDescent="0.25">
      <c r="A38" s="8" t="s">
        <v>70</v>
      </c>
      <c r="B38" s="9">
        <v>6</v>
      </c>
      <c r="C38" s="10">
        <v>3</v>
      </c>
      <c r="D38" s="11">
        <v>9</v>
      </c>
    </row>
    <row r="39" spans="1:4" x14ac:dyDescent="0.25">
      <c r="A39" s="8" t="s">
        <v>71</v>
      </c>
      <c r="B39" s="9">
        <v>3</v>
      </c>
      <c r="C39" s="10">
        <v>0</v>
      </c>
      <c r="D39" s="11">
        <v>3</v>
      </c>
    </row>
    <row r="40" spans="1:4" x14ac:dyDescent="0.25">
      <c r="A40" s="8" t="s">
        <v>72</v>
      </c>
      <c r="B40" s="9">
        <v>0</v>
      </c>
      <c r="C40" s="10">
        <v>0</v>
      </c>
      <c r="D40" s="11">
        <v>0</v>
      </c>
    </row>
    <row r="41" spans="1:4" x14ac:dyDescent="0.25">
      <c r="A41" s="8" t="s">
        <v>73</v>
      </c>
      <c r="B41" s="13">
        <v>12</v>
      </c>
      <c r="C41" s="14">
        <v>0</v>
      </c>
      <c r="D41" s="15">
        <v>12</v>
      </c>
    </row>
    <row r="42" spans="1:4" x14ac:dyDescent="0.25">
      <c r="A42" s="8" t="s">
        <v>74</v>
      </c>
      <c r="B42" s="9">
        <v>10</v>
      </c>
      <c r="C42" s="10">
        <v>0</v>
      </c>
      <c r="D42" s="11">
        <v>10</v>
      </c>
    </row>
    <row r="43" spans="1:4" x14ac:dyDescent="0.25">
      <c r="A43" s="8" t="s">
        <v>75</v>
      </c>
      <c r="B43" s="9">
        <v>13</v>
      </c>
      <c r="C43" s="10">
        <v>7.0000000000000018</v>
      </c>
      <c r="D43" s="11">
        <v>20</v>
      </c>
    </row>
    <row r="44" spans="1:4" x14ac:dyDescent="0.25">
      <c r="A44" s="8" t="s">
        <v>76</v>
      </c>
      <c r="B44" s="13">
        <v>12</v>
      </c>
      <c r="C44" s="14">
        <v>7</v>
      </c>
      <c r="D44" s="15">
        <v>19</v>
      </c>
    </row>
    <row r="45" spans="1:4" x14ac:dyDescent="0.25">
      <c r="A45" s="8" t="s">
        <v>77</v>
      </c>
      <c r="B45" s="9">
        <v>0</v>
      </c>
      <c r="C45" s="10">
        <v>0</v>
      </c>
      <c r="D45" s="11">
        <v>0</v>
      </c>
    </row>
    <row r="46" spans="1:4" x14ac:dyDescent="0.25">
      <c r="A46" s="8" t="s">
        <v>78</v>
      </c>
      <c r="B46" s="13">
        <v>0</v>
      </c>
      <c r="C46" s="14">
        <v>0</v>
      </c>
      <c r="D46" s="15">
        <v>0</v>
      </c>
    </row>
    <row r="47" spans="1:4" x14ac:dyDescent="0.25">
      <c r="A47" s="8" t="s">
        <v>79</v>
      </c>
      <c r="B47" s="9">
        <v>0</v>
      </c>
      <c r="C47" s="10">
        <v>0</v>
      </c>
      <c r="D47" s="11">
        <v>0</v>
      </c>
    </row>
    <row r="48" spans="1:4" x14ac:dyDescent="0.25">
      <c r="A48" s="8" t="s">
        <v>80</v>
      </c>
      <c r="B48" s="13">
        <v>5</v>
      </c>
      <c r="C48" s="14">
        <v>0</v>
      </c>
      <c r="D48" s="15">
        <v>5</v>
      </c>
    </row>
    <row r="49" spans="1:4" x14ac:dyDescent="0.25">
      <c r="A49" s="8" t="s">
        <v>81</v>
      </c>
      <c r="B49" s="9">
        <v>0</v>
      </c>
      <c r="C49" s="10">
        <v>0</v>
      </c>
      <c r="D49" s="11">
        <v>0</v>
      </c>
    </row>
    <row r="50" spans="1:4" x14ac:dyDescent="0.25">
      <c r="A50" s="8" t="s">
        <v>82</v>
      </c>
      <c r="B50" s="9">
        <v>0</v>
      </c>
      <c r="C50" s="10">
        <v>0</v>
      </c>
      <c r="D50" s="11">
        <v>0</v>
      </c>
    </row>
    <row r="51" spans="1:4" x14ac:dyDescent="0.25">
      <c r="A51" s="8" t="s">
        <v>83</v>
      </c>
      <c r="B51" s="13">
        <v>10</v>
      </c>
      <c r="C51" s="14">
        <v>5</v>
      </c>
      <c r="D51" s="15">
        <v>15</v>
      </c>
    </row>
    <row r="52" spans="1:4" x14ac:dyDescent="0.25">
      <c r="A52" s="8" t="s">
        <v>84</v>
      </c>
      <c r="B52" s="9">
        <v>0</v>
      </c>
      <c r="C52" s="10">
        <v>0</v>
      </c>
      <c r="D52" s="11">
        <v>0</v>
      </c>
    </row>
    <row r="53" spans="1:4" x14ac:dyDescent="0.25">
      <c r="A53" s="8" t="s">
        <v>85</v>
      </c>
      <c r="B53" s="9">
        <v>30</v>
      </c>
      <c r="C53" s="10" t="s">
        <v>49</v>
      </c>
      <c r="D53" s="11">
        <v>30</v>
      </c>
    </row>
    <row r="54" spans="1:4" x14ac:dyDescent="0.25">
      <c r="A54" s="8" t="s">
        <v>86</v>
      </c>
      <c r="B54" s="9">
        <v>197</v>
      </c>
      <c r="C54" s="10">
        <v>244</v>
      </c>
      <c r="D54" s="11">
        <v>441</v>
      </c>
    </row>
    <row r="55" spans="1:4" x14ac:dyDescent="0.25">
      <c r="A55" s="8" t="s">
        <v>87</v>
      </c>
      <c r="B55" s="9">
        <v>22</v>
      </c>
      <c r="C55" s="10">
        <v>26.000000000000004</v>
      </c>
      <c r="D55" s="11">
        <v>47.999999999999993</v>
      </c>
    </row>
    <row r="56" spans="1:4" x14ac:dyDescent="0.25">
      <c r="A56" s="8" t="s">
        <v>88</v>
      </c>
      <c r="B56" s="9">
        <v>14</v>
      </c>
      <c r="C56" s="10">
        <v>91</v>
      </c>
      <c r="D56" s="11">
        <v>105</v>
      </c>
    </row>
    <row r="57" spans="1:4" x14ac:dyDescent="0.25">
      <c r="A57" s="8" t="s">
        <v>89</v>
      </c>
      <c r="B57" s="9">
        <v>10</v>
      </c>
      <c r="C57" s="10">
        <v>5</v>
      </c>
      <c r="D57" s="11">
        <v>15</v>
      </c>
    </row>
    <row r="58" spans="1:4" ht="15.75" thickBot="1" x14ac:dyDescent="0.3">
      <c r="A58" s="16" t="s">
        <v>43</v>
      </c>
      <c r="B58" s="17">
        <v>509.00000000000017</v>
      </c>
      <c r="C58" s="18">
        <v>483</v>
      </c>
      <c r="D58" s="19">
        <v>992.00000000000011</v>
      </c>
    </row>
  </sheetData>
  <mergeCells count="1">
    <mergeCell ref="B2:D2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9"/>
  <dimension ref="A1:Z59"/>
  <sheetViews>
    <sheetView tabSelected="1" workbookViewId="0">
      <selection activeCell="J21" sqref="J21"/>
    </sheetView>
  </sheetViews>
  <sheetFormatPr baseColWidth="10" defaultRowHeight="15" x14ac:dyDescent="0.25"/>
  <cols>
    <col min="1" max="1" width="16.7109375" customWidth="1"/>
    <col min="2" max="2" width="6.85546875" bestFit="1" customWidth="1"/>
    <col min="3" max="3" width="4.140625" bestFit="1" customWidth="1"/>
    <col min="4" max="4" width="5" bestFit="1" customWidth="1"/>
    <col min="5" max="5" width="6.85546875" bestFit="1" customWidth="1"/>
    <col min="6" max="6" width="4.140625" bestFit="1" customWidth="1"/>
    <col min="7" max="7" width="5" bestFit="1" customWidth="1"/>
    <col min="8" max="8" width="6.85546875" bestFit="1" customWidth="1"/>
    <col min="9" max="9" width="4.140625" bestFit="1" customWidth="1"/>
    <col min="10" max="10" width="5" bestFit="1" customWidth="1"/>
    <col min="11" max="11" width="6.7109375" customWidth="1"/>
    <col min="12" max="12" width="6" customWidth="1"/>
    <col min="13" max="13" width="7.7109375" customWidth="1"/>
    <col min="14" max="14" width="6.85546875" bestFit="1" customWidth="1"/>
    <col min="15" max="16" width="6" customWidth="1"/>
    <col min="17" max="17" width="6.85546875" bestFit="1" customWidth="1"/>
    <col min="18" max="18" width="4.140625" bestFit="1" customWidth="1"/>
    <col min="19" max="19" width="5" bestFit="1" customWidth="1"/>
    <col min="20" max="20" width="6.85546875" bestFit="1" customWidth="1"/>
    <col min="21" max="21" width="4.140625" bestFit="1" customWidth="1"/>
    <col min="22" max="22" width="5" bestFit="1" customWidth="1"/>
  </cols>
  <sheetData>
    <row r="1" spans="1:26" ht="15.75" thickBot="1" x14ac:dyDescent="0.3"/>
    <row r="2" spans="1:26" ht="15.75" thickBot="1" x14ac:dyDescent="0.3">
      <c r="B2" s="83" t="s">
        <v>173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5"/>
    </row>
    <row r="3" spans="1:26" ht="66.75" customHeight="1" thickBot="1" x14ac:dyDescent="0.3">
      <c r="B3" s="86" t="s">
        <v>138</v>
      </c>
      <c r="C3" s="87"/>
      <c r="D3" s="88"/>
      <c r="E3" s="86" t="s">
        <v>141</v>
      </c>
      <c r="F3" s="87"/>
      <c r="G3" s="88"/>
      <c r="H3" s="86" t="s">
        <v>139</v>
      </c>
      <c r="I3" s="87"/>
      <c r="J3" s="88"/>
      <c r="K3" s="89" t="s">
        <v>140</v>
      </c>
      <c r="L3" s="90"/>
      <c r="M3" s="90"/>
      <c r="N3" s="86" t="s">
        <v>171</v>
      </c>
      <c r="O3" s="87"/>
      <c r="P3" s="88"/>
      <c r="Q3" s="86" t="s">
        <v>172</v>
      </c>
      <c r="R3" s="87"/>
      <c r="S3" s="88"/>
      <c r="T3" s="86" t="s">
        <v>104</v>
      </c>
      <c r="U3" s="87"/>
      <c r="V3" s="88"/>
      <c r="X3" t="s">
        <v>172</v>
      </c>
    </row>
    <row r="4" spans="1:26" ht="24.75" thickBot="1" x14ac:dyDescent="0.3">
      <c r="B4" s="33" t="s">
        <v>90</v>
      </c>
      <c r="C4" s="34" t="s">
        <v>91</v>
      </c>
      <c r="D4" s="77" t="s">
        <v>43</v>
      </c>
      <c r="E4" s="33" t="s">
        <v>90</v>
      </c>
      <c r="F4" s="34" t="s">
        <v>91</v>
      </c>
      <c r="G4" s="77" t="s">
        <v>43</v>
      </c>
      <c r="H4" s="33" t="s">
        <v>90</v>
      </c>
      <c r="I4" s="34" t="s">
        <v>91</v>
      </c>
      <c r="J4" s="77" t="s">
        <v>43</v>
      </c>
      <c r="K4" s="33" t="s">
        <v>90</v>
      </c>
      <c r="L4" s="34" t="s">
        <v>91</v>
      </c>
      <c r="M4" s="77" t="s">
        <v>43</v>
      </c>
      <c r="N4" s="33" t="s">
        <v>90</v>
      </c>
      <c r="O4" s="34" t="s">
        <v>91</v>
      </c>
      <c r="P4" s="77" t="s">
        <v>43</v>
      </c>
      <c r="Q4" s="33" t="s">
        <v>90</v>
      </c>
      <c r="R4" s="34" t="s">
        <v>91</v>
      </c>
      <c r="S4" s="77" t="s">
        <v>43</v>
      </c>
      <c r="T4" s="33" t="s">
        <v>90</v>
      </c>
      <c r="U4" s="34" t="s">
        <v>91</v>
      </c>
      <c r="V4" s="3" t="s">
        <v>43</v>
      </c>
    </row>
    <row r="5" spans="1:26" x14ac:dyDescent="0.25">
      <c r="A5" s="4" t="s">
        <v>92</v>
      </c>
      <c r="B5" s="5"/>
      <c r="C5" s="6"/>
      <c r="D5" s="7"/>
      <c r="E5" s="5"/>
      <c r="F5" s="6"/>
      <c r="G5" s="7"/>
      <c r="H5" s="5"/>
      <c r="I5" s="6"/>
      <c r="J5" s="7"/>
      <c r="K5" s="66"/>
      <c r="L5" s="66"/>
      <c r="M5" s="66"/>
      <c r="N5" s="66"/>
      <c r="O5" s="66"/>
      <c r="P5" s="66"/>
      <c r="Q5" s="5"/>
      <c r="R5" s="6"/>
      <c r="S5" s="7"/>
      <c r="T5" s="5"/>
      <c r="U5" s="6"/>
      <c r="V5" s="7"/>
    </row>
    <row r="6" spans="1:26" x14ac:dyDescent="0.25">
      <c r="A6" s="8" t="s">
        <v>37</v>
      </c>
      <c r="B6" s="13">
        <v>3</v>
      </c>
      <c r="C6" s="14">
        <v>4</v>
      </c>
      <c r="D6" s="15">
        <v>7.0000000000000027</v>
      </c>
      <c r="E6" s="13">
        <v>14.000000000000005</v>
      </c>
      <c r="F6" s="14">
        <v>20</v>
      </c>
      <c r="G6" s="15">
        <v>33.999999999999993</v>
      </c>
      <c r="H6" s="13">
        <v>84.999999999999986</v>
      </c>
      <c r="I6" s="14">
        <v>97.000000000000014</v>
      </c>
      <c r="J6" s="15">
        <v>181.99999999999994</v>
      </c>
      <c r="K6" s="13">
        <v>44</v>
      </c>
      <c r="L6" s="14">
        <v>17.999999999999996</v>
      </c>
      <c r="M6" s="15">
        <v>62</v>
      </c>
      <c r="N6" s="13">
        <v>28.000000000000011</v>
      </c>
      <c r="O6" s="14">
        <v>7.0000000000000027</v>
      </c>
      <c r="P6" s="15">
        <v>35</v>
      </c>
      <c r="Q6" s="13">
        <v>26.000000000000011</v>
      </c>
      <c r="R6" s="14">
        <v>14.999999999999995</v>
      </c>
      <c r="S6" s="15">
        <v>40.999999999999993</v>
      </c>
      <c r="T6" s="13">
        <v>118</v>
      </c>
      <c r="U6" s="14">
        <v>18.999999999999996</v>
      </c>
      <c r="V6" s="15">
        <v>137</v>
      </c>
    </row>
    <row r="7" spans="1:26" x14ac:dyDescent="0.25">
      <c r="A7" s="12" t="s">
        <v>93</v>
      </c>
      <c r="B7" s="13">
        <v>10.000000000000002</v>
      </c>
      <c r="C7" s="14">
        <v>0.99999999999999989</v>
      </c>
      <c r="D7" s="15">
        <v>10.999999999999996</v>
      </c>
      <c r="E7" s="13">
        <v>6.0000000000000009</v>
      </c>
      <c r="F7" s="14">
        <v>7.0000000000000018</v>
      </c>
      <c r="G7" s="15">
        <v>12.999999999999998</v>
      </c>
      <c r="H7" s="13">
        <v>4.0000000000000009</v>
      </c>
      <c r="I7" s="14">
        <v>5.0000000000000009</v>
      </c>
      <c r="J7" s="15">
        <v>8.9999999999999964</v>
      </c>
      <c r="K7" s="13">
        <v>0</v>
      </c>
      <c r="L7" s="14">
        <v>0.99999999999999989</v>
      </c>
      <c r="M7" s="15">
        <v>0.99999999999999989</v>
      </c>
      <c r="N7" s="13">
        <v>1.0000000000000002</v>
      </c>
      <c r="O7" s="14">
        <v>0</v>
      </c>
      <c r="P7" s="15">
        <v>1.0000000000000002</v>
      </c>
      <c r="Q7" s="13">
        <v>9</v>
      </c>
      <c r="R7" s="14">
        <v>0</v>
      </c>
      <c r="S7" s="15">
        <v>9</v>
      </c>
      <c r="T7" s="13">
        <v>0</v>
      </c>
      <c r="U7" s="14">
        <v>0</v>
      </c>
      <c r="V7" s="15">
        <v>0</v>
      </c>
    </row>
    <row r="8" spans="1:26" x14ac:dyDescent="0.25">
      <c r="A8" s="8" t="s">
        <v>39</v>
      </c>
      <c r="B8" s="13">
        <v>55.999999999999986</v>
      </c>
      <c r="C8" s="14">
        <v>9</v>
      </c>
      <c r="D8" s="15">
        <v>65</v>
      </c>
      <c r="E8" s="13">
        <v>30</v>
      </c>
      <c r="F8" s="14">
        <v>12.999999999999998</v>
      </c>
      <c r="G8" s="15">
        <v>42.999999999999993</v>
      </c>
      <c r="H8" s="13">
        <v>21</v>
      </c>
      <c r="I8" s="14">
        <v>1.0000000000000004</v>
      </c>
      <c r="J8" s="15">
        <v>21.999999999999996</v>
      </c>
      <c r="K8" s="13">
        <v>24.000000000000004</v>
      </c>
      <c r="L8" s="14">
        <v>3.0000000000000004</v>
      </c>
      <c r="M8" s="15">
        <v>27</v>
      </c>
      <c r="N8" s="13">
        <v>3.0000000000000004</v>
      </c>
      <c r="O8" s="14">
        <v>1</v>
      </c>
      <c r="P8" s="15">
        <v>4</v>
      </c>
      <c r="Q8" s="13">
        <v>40.000000000000007</v>
      </c>
      <c r="R8" s="14">
        <v>7</v>
      </c>
      <c r="S8" s="15">
        <v>47</v>
      </c>
      <c r="T8" s="13">
        <v>22.999999999999996</v>
      </c>
      <c r="U8" s="14">
        <v>8.0000000000000018</v>
      </c>
      <c r="V8" s="15">
        <v>31</v>
      </c>
    </row>
    <row r="9" spans="1:26" x14ac:dyDescent="0.25">
      <c r="A9" s="8" t="s">
        <v>40</v>
      </c>
      <c r="B9" s="13">
        <v>9.0000000000000036</v>
      </c>
      <c r="C9" s="14">
        <v>0</v>
      </c>
      <c r="D9" s="15">
        <v>9.0000000000000036</v>
      </c>
      <c r="E9" s="13">
        <v>13.000000000000004</v>
      </c>
      <c r="F9" s="14">
        <v>1.0000000000000002</v>
      </c>
      <c r="G9" s="15">
        <v>14.000000000000004</v>
      </c>
      <c r="H9" s="13">
        <v>13.000000000000004</v>
      </c>
      <c r="I9" s="14">
        <v>1.0000000000000002</v>
      </c>
      <c r="J9" s="15">
        <v>14.000000000000004</v>
      </c>
      <c r="K9" s="13">
        <v>5.9999999999999991</v>
      </c>
      <c r="L9" s="14">
        <v>0</v>
      </c>
      <c r="M9" s="15">
        <v>5.9999999999999991</v>
      </c>
      <c r="N9" s="13">
        <v>4.0000000000000009</v>
      </c>
      <c r="O9" s="14">
        <v>0</v>
      </c>
      <c r="P9" s="15">
        <v>4.0000000000000009</v>
      </c>
      <c r="Q9" s="13">
        <v>2.0000000000000004</v>
      </c>
      <c r="R9" s="14">
        <v>1.0000000000000002</v>
      </c>
      <c r="S9" s="15">
        <v>2.9999999999999996</v>
      </c>
      <c r="T9" s="13">
        <v>13.000000000000004</v>
      </c>
      <c r="U9" s="14">
        <v>1</v>
      </c>
      <c r="V9" s="15">
        <v>14.000000000000002</v>
      </c>
    </row>
    <row r="10" spans="1:26" x14ac:dyDescent="0.25">
      <c r="A10" s="8" t="s">
        <v>41</v>
      </c>
      <c r="B10" s="13">
        <v>16</v>
      </c>
      <c r="C10" s="14">
        <v>4</v>
      </c>
      <c r="D10" s="15">
        <v>20</v>
      </c>
      <c r="E10" s="13">
        <v>15.000000000000004</v>
      </c>
      <c r="F10" s="14">
        <v>4</v>
      </c>
      <c r="G10" s="15">
        <v>19.000000000000007</v>
      </c>
      <c r="H10" s="13">
        <v>4.9999999999999991</v>
      </c>
      <c r="I10" s="14">
        <v>1</v>
      </c>
      <c r="J10" s="15">
        <v>6</v>
      </c>
      <c r="K10" s="13">
        <v>0</v>
      </c>
      <c r="L10" s="14">
        <v>0</v>
      </c>
      <c r="M10" s="15">
        <v>0</v>
      </c>
      <c r="N10" s="13">
        <v>0</v>
      </c>
      <c r="O10" s="14">
        <v>0</v>
      </c>
      <c r="P10" s="15">
        <v>0</v>
      </c>
      <c r="Q10" s="13">
        <v>11.999999999999998</v>
      </c>
      <c r="R10" s="14">
        <v>4.0000000000000009</v>
      </c>
      <c r="S10" s="15">
        <v>16</v>
      </c>
      <c r="T10" s="13">
        <v>0</v>
      </c>
      <c r="U10" s="14">
        <v>0</v>
      </c>
      <c r="V10" s="15">
        <v>0</v>
      </c>
    </row>
    <row r="11" spans="1:26" x14ac:dyDescent="0.25">
      <c r="A11" s="8" t="s">
        <v>42</v>
      </c>
      <c r="B11" s="13">
        <v>0</v>
      </c>
      <c r="C11" s="14">
        <v>0</v>
      </c>
      <c r="D11" s="15">
        <v>0</v>
      </c>
      <c r="E11" s="13">
        <v>0</v>
      </c>
      <c r="F11" s="14">
        <v>0</v>
      </c>
      <c r="G11" s="15">
        <v>0</v>
      </c>
      <c r="H11" s="13">
        <v>0</v>
      </c>
      <c r="I11" s="14">
        <v>0</v>
      </c>
      <c r="J11" s="15">
        <v>0</v>
      </c>
      <c r="K11" s="13">
        <v>0</v>
      </c>
      <c r="L11" s="14">
        <v>0</v>
      </c>
      <c r="M11" s="15">
        <v>0</v>
      </c>
      <c r="N11" s="13">
        <v>0</v>
      </c>
      <c r="O11" s="14">
        <v>0</v>
      </c>
      <c r="P11" s="15">
        <v>0</v>
      </c>
      <c r="Q11" s="13">
        <v>0</v>
      </c>
      <c r="R11" s="14">
        <v>0</v>
      </c>
      <c r="S11" s="15">
        <v>0</v>
      </c>
      <c r="T11" s="13">
        <v>0</v>
      </c>
      <c r="U11" s="14">
        <v>0</v>
      </c>
      <c r="V11" s="15">
        <v>0</v>
      </c>
    </row>
    <row r="12" spans="1:26" ht="15.75" thickBot="1" x14ac:dyDescent="0.3">
      <c r="A12" s="16" t="s">
        <v>43</v>
      </c>
      <c r="B12" s="17">
        <v>94</v>
      </c>
      <c r="C12" s="18">
        <v>17.999999999999993</v>
      </c>
      <c r="D12" s="19">
        <v>111.99999999999993</v>
      </c>
      <c r="E12" s="17">
        <v>77.999999999999986</v>
      </c>
      <c r="F12" s="18">
        <v>45.000000000000028</v>
      </c>
      <c r="G12" s="19">
        <v>123.00000000000001</v>
      </c>
      <c r="H12" s="17">
        <v>127.99999999999997</v>
      </c>
      <c r="I12" s="18">
        <v>105.00000000000004</v>
      </c>
      <c r="J12" s="19">
        <v>233.00000000000009</v>
      </c>
      <c r="K12" s="17">
        <v>73.999999999999986</v>
      </c>
      <c r="L12" s="18">
        <v>22.000000000000004</v>
      </c>
      <c r="M12" s="19">
        <v>96.000000000000014</v>
      </c>
      <c r="N12" s="17">
        <v>36.000000000000007</v>
      </c>
      <c r="O12" s="18">
        <v>8</v>
      </c>
      <c r="P12" s="19">
        <v>44</v>
      </c>
      <c r="Q12" s="17">
        <v>88.999999999999986</v>
      </c>
      <c r="R12" s="18">
        <v>27.000000000000011</v>
      </c>
      <c r="S12" s="19">
        <v>115.99999999999993</v>
      </c>
      <c r="T12" s="17">
        <v>153.99999999999994</v>
      </c>
      <c r="U12" s="18">
        <v>27.999999999999996</v>
      </c>
      <c r="V12" s="19">
        <v>182.00000000000009</v>
      </c>
      <c r="X12" s="64">
        <f>+B12+E12+H12+K12+N12+Q12+T12</f>
        <v>653</v>
      </c>
      <c r="Y12" s="64">
        <f t="shared" ref="Y12:Z12" si="0">+C12+F12+I12+L12+O12+R12+U12</f>
        <v>253.00000000000006</v>
      </c>
      <c r="Z12" s="64">
        <f t="shared" si="0"/>
        <v>906</v>
      </c>
    </row>
    <row r="13" spans="1:26" x14ac:dyDescent="0.25">
      <c r="A13" s="20" t="s">
        <v>94</v>
      </c>
      <c r="B13" s="21">
        <v>74.000000000000043</v>
      </c>
      <c r="C13" s="22">
        <v>14.000000000000009</v>
      </c>
      <c r="D13" s="23">
        <v>87.999999999999986</v>
      </c>
      <c r="E13" s="21">
        <v>53</v>
      </c>
      <c r="F13" s="22">
        <v>29.000000000000004</v>
      </c>
      <c r="G13" s="23">
        <v>82</v>
      </c>
      <c r="H13" s="21">
        <v>128</v>
      </c>
      <c r="I13" s="22">
        <v>105.00000000000001</v>
      </c>
      <c r="J13" s="23">
        <v>233</v>
      </c>
      <c r="K13" s="21">
        <v>60.000000000000014</v>
      </c>
      <c r="L13" s="22">
        <v>18</v>
      </c>
      <c r="M13" s="23">
        <v>78.000000000000028</v>
      </c>
      <c r="N13" s="21">
        <v>35</v>
      </c>
      <c r="O13" s="22">
        <v>7.9999999999999982</v>
      </c>
      <c r="P13" s="23">
        <v>43.000000000000007</v>
      </c>
      <c r="Q13" s="21"/>
      <c r="R13" s="22"/>
      <c r="S13" s="23"/>
      <c r="T13" s="21"/>
      <c r="U13" s="22"/>
      <c r="V13" s="23"/>
    </row>
    <row r="14" spans="1:26" x14ac:dyDescent="0.25">
      <c r="A14" s="8" t="s">
        <v>45</v>
      </c>
      <c r="B14" s="13">
        <v>19.999999999999996</v>
      </c>
      <c r="C14" s="14">
        <v>4.0000000000000009</v>
      </c>
      <c r="D14" s="15">
        <v>24</v>
      </c>
      <c r="E14" s="13">
        <v>25</v>
      </c>
      <c r="F14" s="14">
        <v>15.999999999999996</v>
      </c>
      <c r="G14" s="15">
        <v>40.999999999999986</v>
      </c>
      <c r="H14" s="13">
        <v>0</v>
      </c>
      <c r="I14" s="14">
        <v>0</v>
      </c>
      <c r="J14" s="15">
        <v>0</v>
      </c>
      <c r="K14" s="13">
        <v>14.000000000000004</v>
      </c>
      <c r="L14" s="14">
        <v>4.0000000000000009</v>
      </c>
      <c r="M14" s="15">
        <v>18.000000000000007</v>
      </c>
      <c r="N14" s="13">
        <v>1.0000000000000007</v>
      </c>
      <c r="O14" s="14">
        <v>0</v>
      </c>
      <c r="P14" s="15">
        <v>1.0000000000000007</v>
      </c>
      <c r="Q14" s="13">
        <v>73.000000000000057</v>
      </c>
      <c r="R14" s="14">
        <v>24.000000000000004</v>
      </c>
      <c r="S14" s="15">
        <v>97</v>
      </c>
      <c r="T14" s="13">
        <v>142</v>
      </c>
      <c r="U14" s="14">
        <v>21.000000000000007</v>
      </c>
      <c r="V14" s="15">
        <v>163.00000000000003</v>
      </c>
    </row>
    <row r="15" spans="1:26" x14ac:dyDescent="0.25">
      <c r="A15" s="8" t="s">
        <v>46</v>
      </c>
      <c r="B15" s="9">
        <v>94</v>
      </c>
      <c r="C15" s="10">
        <v>17.999999999999993</v>
      </c>
      <c r="D15" s="11">
        <v>111.99999999999993</v>
      </c>
      <c r="E15" s="9">
        <v>77.999999999999986</v>
      </c>
      <c r="F15" s="10">
        <v>45.000000000000028</v>
      </c>
      <c r="G15" s="11">
        <v>123.00000000000001</v>
      </c>
      <c r="H15" s="9">
        <v>127.99999999999997</v>
      </c>
      <c r="I15" s="10">
        <v>105.00000000000004</v>
      </c>
      <c r="J15" s="11">
        <v>233.00000000000009</v>
      </c>
      <c r="K15" s="9">
        <v>73.999999999999986</v>
      </c>
      <c r="L15" s="10">
        <v>22.000000000000004</v>
      </c>
      <c r="M15" s="11">
        <v>96.000000000000014</v>
      </c>
      <c r="N15" s="9">
        <v>36.000000000000007</v>
      </c>
      <c r="O15" s="10">
        <v>8</v>
      </c>
      <c r="P15" s="11">
        <v>44</v>
      </c>
      <c r="Q15" s="9">
        <v>16.000000000000004</v>
      </c>
      <c r="R15" s="10">
        <v>3</v>
      </c>
      <c r="S15" s="11">
        <v>18.999999999999996</v>
      </c>
      <c r="T15" s="9">
        <v>12.000000000000005</v>
      </c>
      <c r="U15" s="10">
        <v>7.0000000000000027</v>
      </c>
      <c r="V15" s="11">
        <v>19.000000000000004</v>
      </c>
    </row>
    <row r="16" spans="1:26" ht="15.75" thickBot="1" x14ac:dyDescent="0.3">
      <c r="A16" s="16" t="s">
        <v>43</v>
      </c>
      <c r="B16" s="17">
        <v>0</v>
      </c>
      <c r="C16" s="18">
        <v>0</v>
      </c>
      <c r="D16" s="19">
        <v>0</v>
      </c>
      <c r="E16" s="17">
        <v>0</v>
      </c>
      <c r="F16" s="18">
        <v>0</v>
      </c>
      <c r="G16" s="19">
        <v>0</v>
      </c>
      <c r="H16" s="17">
        <v>0</v>
      </c>
      <c r="I16" s="18">
        <v>0</v>
      </c>
      <c r="J16" s="19">
        <v>0</v>
      </c>
      <c r="K16" s="17">
        <v>0</v>
      </c>
      <c r="L16" s="18">
        <v>0</v>
      </c>
      <c r="M16" s="19">
        <v>0</v>
      </c>
      <c r="N16" s="17">
        <v>0</v>
      </c>
      <c r="O16" s="18">
        <v>0</v>
      </c>
      <c r="P16" s="19">
        <v>0</v>
      </c>
      <c r="Q16" s="17">
        <v>88.999999999999986</v>
      </c>
      <c r="R16" s="18">
        <v>27.000000000000011</v>
      </c>
      <c r="S16" s="19">
        <v>115.99999999999993</v>
      </c>
      <c r="T16" s="17">
        <v>153.99999999999994</v>
      </c>
      <c r="U16" s="18">
        <v>27.999999999999996</v>
      </c>
      <c r="V16" s="19">
        <v>182.00000000000009</v>
      </c>
    </row>
    <row r="17" spans="1:22" x14ac:dyDescent="0.25">
      <c r="A17" s="24" t="s">
        <v>95</v>
      </c>
      <c r="B17" s="13">
        <v>0</v>
      </c>
      <c r="C17" s="14">
        <v>0</v>
      </c>
      <c r="D17" s="15">
        <v>0</v>
      </c>
      <c r="E17" s="13">
        <v>0</v>
      </c>
      <c r="F17" s="14">
        <v>0</v>
      </c>
      <c r="G17" s="15">
        <v>0</v>
      </c>
      <c r="H17" s="13">
        <v>0</v>
      </c>
      <c r="I17" s="14">
        <v>0</v>
      </c>
      <c r="J17" s="15">
        <v>0</v>
      </c>
      <c r="K17" s="13">
        <v>0</v>
      </c>
      <c r="L17" s="14">
        <v>0</v>
      </c>
      <c r="M17" s="15">
        <v>0</v>
      </c>
      <c r="N17" s="13">
        <v>0</v>
      </c>
      <c r="O17" s="14">
        <v>0</v>
      </c>
      <c r="P17" s="15">
        <v>0</v>
      </c>
      <c r="Q17" s="13"/>
      <c r="R17" s="14"/>
      <c r="S17" s="15"/>
      <c r="T17" s="13"/>
      <c r="U17" s="14"/>
      <c r="V17" s="15"/>
    </row>
    <row r="18" spans="1:22" x14ac:dyDescent="0.25">
      <c r="A18" s="8" t="s">
        <v>48</v>
      </c>
      <c r="B18" s="9">
        <v>8</v>
      </c>
      <c r="C18" s="10">
        <v>1</v>
      </c>
      <c r="D18" s="11">
        <v>9</v>
      </c>
      <c r="E18" s="9">
        <v>0</v>
      </c>
      <c r="F18" s="10">
        <v>0</v>
      </c>
      <c r="G18" s="11">
        <v>0</v>
      </c>
      <c r="H18" s="9">
        <v>0</v>
      </c>
      <c r="I18" s="10">
        <v>0</v>
      </c>
      <c r="J18" s="11">
        <v>0</v>
      </c>
      <c r="K18" s="9">
        <v>0</v>
      </c>
      <c r="L18" s="10">
        <v>1</v>
      </c>
      <c r="M18" s="11">
        <v>1</v>
      </c>
      <c r="N18" s="9">
        <v>1</v>
      </c>
      <c r="O18" s="10" t="s">
        <v>49</v>
      </c>
      <c r="P18" s="11">
        <v>1</v>
      </c>
      <c r="Q18" s="9">
        <v>0</v>
      </c>
      <c r="R18" s="10">
        <v>0</v>
      </c>
      <c r="S18" s="11">
        <v>0</v>
      </c>
      <c r="T18" s="9">
        <v>0</v>
      </c>
      <c r="U18" s="10">
        <v>0</v>
      </c>
      <c r="V18" s="11">
        <v>0</v>
      </c>
    </row>
    <row r="19" spans="1:22" x14ac:dyDescent="0.25">
      <c r="A19" s="8" t="s">
        <v>50</v>
      </c>
      <c r="B19" s="13">
        <v>2.0000000000000004</v>
      </c>
      <c r="C19" s="14">
        <v>0</v>
      </c>
      <c r="D19" s="15">
        <v>2.0000000000000004</v>
      </c>
      <c r="E19" s="13">
        <v>4.0000000000000009</v>
      </c>
      <c r="F19" s="14">
        <v>5</v>
      </c>
      <c r="G19" s="15">
        <v>9</v>
      </c>
      <c r="H19" s="13">
        <v>4.0000000000000009</v>
      </c>
      <c r="I19" s="14">
        <v>5</v>
      </c>
      <c r="J19" s="15">
        <v>9</v>
      </c>
      <c r="K19" s="13">
        <v>0</v>
      </c>
      <c r="L19" s="14">
        <v>0</v>
      </c>
      <c r="M19" s="15">
        <v>0</v>
      </c>
      <c r="N19" s="13">
        <v>0</v>
      </c>
      <c r="O19" s="14">
        <v>0</v>
      </c>
      <c r="P19" s="15">
        <v>0</v>
      </c>
      <c r="Q19" s="13">
        <v>0</v>
      </c>
      <c r="R19" s="14">
        <v>0</v>
      </c>
      <c r="S19" s="15">
        <v>0</v>
      </c>
      <c r="T19" s="13">
        <v>0</v>
      </c>
      <c r="U19" s="14">
        <v>0</v>
      </c>
      <c r="V19" s="15">
        <v>0</v>
      </c>
    </row>
    <row r="20" spans="1:22" x14ac:dyDescent="0.25">
      <c r="A20" s="8" t="s">
        <v>51</v>
      </c>
      <c r="B20" s="9">
        <v>0</v>
      </c>
      <c r="C20" s="10">
        <v>0</v>
      </c>
      <c r="D20" s="11">
        <v>0</v>
      </c>
      <c r="E20" s="9">
        <v>0</v>
      </c>
      <c r="F20" s="10">
        <v>0</v>
      </c>
      <c r="G20" s="11">
        <v>0</v>
      </c>
      <c r="H20" s="9">
        <v>0</v>
      </c>
      <c r="I20" s="10">
        <v>0</v>
      </c>
      <c r="J20" s="11">
        <v>0</v>
      </c>
      <c r="K20" s="9">
        <v>0</v>
      </c>
      <c r="L20" s="10">
        <v>0</v>
      </c>
      <c r="M20" s="11">
        <v>0</v>
      </c>
      <c r="N20" s="9">
        <v>0</v>
      </c>
      <c r="O20" s="10">
        <v>0</v>
      </c>
      <c r="P20" s="11">
        <v>0</v>
      </c>
      <c r="Q20" s="9">
        <v>8</v>
      </c>
      <c r="R20" s="10">
        <v>0</v>
      </c>
      <c r="S20" s="11">
        <v>8</v>
      </c>
      <c r="T20" s="9">
        <v>0</v>
      </c>
      <c r="U20" s="10">
        <v>0</v>
      </c>
      <c r="V20" s="11">
        <v>0</v>
      </c>
    </row>
    <row r="21" spans="1:22" x14ac:dyDescent="0.25">
      <c r="A21" s="8" t="s">
        <v>52</v>
      </c>
      <c r="B21" s="13">
        <v>0</v>
      </c>
      <c r="C21" s="14">
        <v>0</v>
      </c>
      <c r="D21" s="15">
        <v>0</v>
      </c>
      <c r="E21" s="13">
        <v>2</v>
      </c>
      <c r="F21" s="14">
        <v>2</v>
      </c>
      <c r="G21" s="15">
        <v>4</v>
      </c>
      <c r="H21" s="13">
        <v>0</v>
      </c>
      <c r="I21" s="14">
        <v>0</v>
      </c>
      <c r="J21" s="15">
        <v>0</v>
      </c>
      <c r="K21" s="13">
        <v>0</v>
      </c>
      <c r="L21" s="14">
        <v>0</v>
      </c>
      <c r="M21" s="15">
        <v>0</v>
      </c>
      <c r="N21" s="13">
        <v>0</v>
      </c>
      <c r="O21" s="14">
        <v>0</v>
      </c>
      <c r="P21" s="15">
        <v>0</v>
      </c>
      <c r="Q21" s="13">
        <v>0</v>
      </c>
      <c r="R21" s="14">
        <v>0</v>
      </c>
      <c r="S21" s="15">
        <v>0</v>
      </c>
      <c r="T21" s="13">
        <v>0</v>
      </c>
      <c r="U21" s="14">
        <v>0</v>
      </c>
      <c r="V21" s="15">
        <v>0</v>
      </c>
    </row>
    <row r="22" spans="1:22" x14ac:dyDescent="0.25">
      <c r="A22" s="8" t="s">
        <v>53</v>
      </c>
      <c r="B22" s="9">
        <v>0</v>
      </c>
      <c r="C22" s="10">
        <v>0</v>
      </c>
      <c r="D22" s="11">
        <v>0</v>
      </c>
      <c r="E22" s="9">
        <v>0</v>
      </c>
      <c r="F22" s="10">
        <v>0</v>
      </c>
      <c r="G22" s="11">
        <v>0</v>
      </c>
      <c r="H22" s="9">
        <v>0</v>
      </c>
      <c r="I22" s="10">
        <v>0</v>
      </c>
      <c r="J22" s="11">
        <v>0</v>
      </c>
      <c r="K22" s="9">
        <v>0</v>
      </c>
      <c r="L22" s="10">
        <v>0</v>
      </c>
      <c r="M22" s="11">
        <v>0</v>
      </c>
      <c r="N22" s="9">
        <v>0</v>
      </c>
      <c r="O22" s="10">
        <v>0</v>
      </c>
      <c r="P22" s="11">
        <v>0</v>
      </c>
      <c r="Q22" s="9">
        <v>0</v>
      </c>
      <c r="R22" s="10">
        <v>0</v>
      </c>
      <c r="S22" s="11">
        <v>0</v>
      </c>
      <c r="T22" s="9">
        <v>0</v>
      </c>
      <c r="U22" s="10">
        <v>0</v>
      </c>
      <c r="V22" s="11">
        <v>0</v>
      </c>
    </row>
    <row r="23" spans="1:22" x14ac:dyDescent="0.25">
      <c r="A23" s="8" t="s">
        <v>54</v>
      </c>
      <c r="B23" s="9">
        <v>36</v>
      </c>
      <c r="C23" s="10">
        <v>4.0000000000000009</v>
      </c>
      <c r="D23" s="11">
        <v>40</v>
      </c>
      <c r="E23" s="9">
        <v>8.0000000000000018</v>
      </c>
      <c r="F23" s="10">
        <v>2.0000000000000004</v>
      </c>
      <c r="G23" s="11">
        <v>10</v>
      </c>
      <c r="H23" s="9">
        <v>12</v>
      </c>
      <c r="I23" s="10">
        <v>1.0000000000000002</v>
      </c>
      <c r="J23" s="11">
        <v>12.999999999999998</v>
      </c>
      <c r="K23" s="9">
        <v>3</v>
      </c>
      <c r="L23" s="10">
        <v>0</v>
      </c>
      <c r="M23" s="11">
        <v>3</v>
      </c>
      <c r="N23" s="9">
        <v>0</v>
      </c>
      <c r="O23" s="10">
        <v>0</v>
      </c>
      <c r="P23" s="11">
        <v>0</v>
      </c>
      <c r="Q23" s="9">
        <v>0</v>
      </c>
      <c r="R23" s="10">
        <v>0</v>
      </c>
      <c r="S23" s="11">
        <v>0</v>
      </c>
      <c r="T23" s="9">
        <v>0</v>
      </c>
      <c r="U23" s="10">
        <v>0</v>
      </c>
      <c r="V23" s="11">
        <v>0</v>
      </c>
    </row>
    <row r="24" spans="1:22" x14ac:dyDescent="0.25">
      <c r="A24" s="8" t="s">
        <v>55</v>
      </c>
      <c r="B24" s="9">
        <v>0</v>
      </c>
      <c r="C24" s="10">
        <v>0</v>
      </c>
      <c r="D24" s="11">
        <v>0</v>
      </c>
      <c r="E24" s="9">
        <v>0</v>
      </c>
      <c r="F24" s="10">
        <v>0</v>
      </c>
      <c r="G24" s="11">
        <v>0</v>
      </c>
      <c r="H24" s="9">
        <v>0</v>
      </c>
      <c r="I24" s="10">
        <v>0</v>
      </c>
      <c r="J24" s="11">
        <v>0</v>
      </c>
      <c r="K24" s="9">
        <v>0</v>
      </c>
      <c r="L24" s="10">
        <v>0</v>
      </c>
      <c r="M24" s="11">
        <v>0</v>
      </c>
      <c r="N24" s="9">
        <v>1</v>
      </c>
      <c r="O24" s="10">
        <v>1</v>
      </c>
      <c r="P24" s="11">
        <v>2</v>
      </c>
      <c r="Q24" s="9">
        <v>1</v>
      </c>
      <c r="R24" s="10">
        <v>0</v>
      </c>
      <c r="S24" s="11">
        <v>1</v>
      </c>
      <c r="T24" s="9">
        <v>0</v>
      </c>
      <c r="U24" s="10">
        <v>0</v>
      </c>
      <c r="V24" s="11">
        <v>0</v>
      </c>
    </row>
    <row r="25" spans="1:22" x14ac:dyDescent="0.25">
      <c r="A25" s="8" t="s">
        <v>56</v>
      </c>
      <c r="B25" s="13">
        <v>0</v>
      </c>
      <c r="C25" s="14">
        <v>0</v>
      </c>
      <c r="D25" s="15">
        <v>0</v>
      </c>
      <c r="E25" s="13">
        <v>0</v>
      </c>
      <c r="F25" s="14">
        <v>0</v>
      </c>
      <c r="G25" s="15">
        <v>0</v>
      </c>
      <c r="H25" s="13">
        <v>0</v>
      </c>
      <c r="I25" s="14">
        <v>0</v>
      </c>
      <c r="J25" s="15">
        <v>0</v>
      </c>
      <c r="K25" s="13">
        <v>0</v>
      </c>
      <c r="L25" s="14">
        <v>0</v>
      </c>
      <c r="M25" s="15">
        <v>0</v>
      </c>
      <c r="N25" s="13">
        <v>0</v>
      </c>
      <c r="O25" s="14">
        <v>0</v>
      </c>
      <c r="P25" s="15">
        <v>0</v>
      </c>
      <c r="Q25" s="13">
        <v>28.999999999999996</v>
      </c>
      <c r="R25" s="14">
        <v>3</v>
      </c>
      <c r="S25" s="15">
        <v>32.000000000000007</v>
      </c>
      <c r="T25" s="13">
        <v>9.9999999999999982</v>
      </c>
      <c r="U25" s="14">
        <v>1.0000000000000002</v>
      </c>
      <c r="V25" s="15">
        <v>11.000000000000002</v>
      </c>
    </row>
    <row r="26" spans="1:22" x14ac:dyDescent="0.25">
      <c r="A26" s="8" t="s">
        <v>57</v>
      </c>
      <c r="B26" s="9">
        <v>0</v>
      </c>
      <c r="C26" s="10">
        <v>0</v>
      </c>
      <c r="D26" s="11">
        <v>0</v>
      </c>
      <c r="E26" s="9">
        <v>0</v>
      </c>
      <c r="F26" s="10">
        <v>0</v>
      </c>
      <c r="G26" s="11">
        <v>0</v>
      </c>
      <c r="H26" s="9">
        <v>0</v>
      </c>
      <c r="I26" s="10">
        <v>0</v>
      </c>
      <c r="J26" s="11">
        <v>0</v>
      </c>
      <c r="K26" s="9">
        <v>0</v>
      </c>
      <c r="L26" s="10">
        <v>0</v>
      </c>
      <c r="M26" s="11">
        <v>0</v>
      </c>
      <c r="N26" s="9">
        <v>0</v>
      </c>
      <c r="O26" s="10">
        <v>0</v>
      </c>
      <c r="P26" s="11">
        <v>0</v>
      </c>
      <c r="Q26" s="9">
        <v>0</v>
      </c>
      <c r="R26" s="10">
        <v>0</v>
      </c>
      <c r="S26" s="11">
        <v>0</v>
      </c>
      <c r="T26" s="9" t="s">
        <v>49</v>
      </c>
      <c r="U26" s="10" t="s">
        <v>49</v>
      </c>
      <c r="V26" s="11" t="s">
        <v>49</v>
      </c>
    </row>
    <row r="27" spans="1:22" x14ac:dyDescent="0.25">
      <c r="A27" s="8" t="s">
        <v>58</v>
      </c>
      <c r="B27" s="9">
        <v>0</v>
      </c>
      <c r="C27" s="10">
        <v>0</v>
      </c>
      <c r="D27" s="11">
        <v>0</v>
      </c>
      <c r="E27" s="9">
        <v>0</v>
      </c>
      <c r="F27" s="10">
        <v>0</v>
      </c>
      <c r="G27" s="11">
        <v>0</v>
      </c>
      <c r="H27" s="9">
        <v>0</v>
      </c>
      <c r="I27" s="10">
        <v>0</v>
      </c>
      <c r="J27" s="11">
        <v>0</v>
      </c>
      <c r="K27" s="9">
        <v>0</v>
      </c>
      <c r="L27" s="10">
        <v>0</v>
      </c>
      <c r="M27" s="11">
        <v>0</v>
      </c>
      <c r="N27" s="9">
        <v>0</v>
      </c>
      <c r="O27" s="10">
        <v>0</v>
      </c>
      <c r="P27" s="11">
        <v>0</v>
      </c>
      <c r="Q27" s="9">
        <v>0</v>
      </c>
      <c r="R27" s="10">
        <v>0</v>
      </c>
      <c r="S27" s="11">
        <v>0</v>
      </c>
      <c r="T27" s="9">
        <v>0</v>
      </c>
      <c r="U27" s="10">
        <v>0</v>
      </c>
      <c r="V27" s="11">
        <v>0</v>
      </c>
    </row>
    <row r="28" spans="1:22" x14ac:dyDescent="0.25">
      <c r="A28" s="8" t="s">
        <v>59</v>
      </c>
      <c r="B28" s="9">
        <v>0</v>
      </c>
      <c r="C28" s="10">
        <v>0</v>
      </c>
      <c r="D28" s="11">
        <v>0</v>
      </c>
      <c r="E28" s="9">
        <v>0</v>
      </c>
      <c r="F28" s="10">
        <v>0</v>
      </c>
      <c r="G28" s="11">
        <v>0</v>
      </c>
      <c r="H28" s="9">
        <v>0</v>
      </c>
      <c r="I28" s="10">
        <v>0</v>
      </c>
      <c r="J28" s="11">
        <v>0</v>
      </c>
      <c r="K28" s="9">
        <v>0</v>
      </c>
      <c r="L28" s="10">
        <v>0</v>
      </c>
      <c r="M28" s="11">
        <v>0</v>
      </c>
      <c r="N28" s="9">
        <v>0</v>
      </c>
      <c r="O28" s="10">
        <v>0</v>
      </c>
      <c r="P28" s="11">
        <v>0</v>
      </c>
      <c r="Q28" s="9">
        <v>0</v>
      </c>
      <c r="R28" s="10">
        <v>0</v>
      </c>
      <c r="S28" s="11">
        <v>0</v>
      </c>
      <c r="T28" s="9">
        <v>0</v>
      </c>
      <c r="U28" s="10">
        <v>0</v>
      </c>
      <c r="V28" s="11">
        <v>0</v>
      </c>
    </row>
    <row r="29" spans="1:22" x14ac:dyDescent="0.25">
      <c r="A29" s="8" t="s">
        <v>60</v>
      </c>
      <c r="B29" s="9">
        <v>0</v>
      </c>
      <c r="C29" s="10">
        <v>0</v>
      </c>
      <c r="D29" s="11">
        <v>0</v>
      </c>
      <c r="E29" s="9">
        <v>0</v>
      </c>
      <c r="F29" s="10">
        <v>0</v>
      </c>
      <c r="G29" s="11">
        <v>0</v>
      </c>
      <c r="H29" s="9">
        <v>0</v>
      </c>
      <c r="I29" s="10">
        <v>0</v>
      </c>
      <c r="J29" s="11">
        <v>0</v>
      </c>
      <c r="K29" s="9">
        <v>0</v>
      </c>
      <c r="L29" s="10">
        <v>0</v>
      </c>
      <c r="M29" s="11">
        <v>0</v>
      </c>
      <c r="N29" s="9">
        <v>0</v>
      </c>
      <c r="O29" s="10">
        <v>0</v>
      </c>
      <c r="P29" s="11">
        <v>0</v>
      </c>
      <c r="Q29" s="9">
        <v>0</v>
      </c>
      <c r="R29" s="10">
        <v>0</v>
      </c>
      <c r="S29" s="11">
        <v>0</v>
      </c>
      <c r="T29" s="9">
        <v>0</v>
      </c>
      <c r="U29" s="10">
        <v>0</v>
      </c>
      <c r="V29" s="11">
        <v>0</v>
      </c>
    </row>
    <row r="30" spans="1:22" x14ac:dyDescent="0.25">
      <c r="A30" s="8" t="s">
        <v>61</v>
      </c>
      <c r="B30" s="9" t="s">
        <v>49</v>
      </c>
      <c r="C30" s="10" t="s">
        <v>49</v>
      </c>
      <c r="D30" s="11" t="s">
        <v>49</v>
      </c>
      <c r="E30" s="9" t="s">
        <v>49</v>
      </c>
      <c r="F30" s="10" t="s">
        <v>49</v>
      </c>
      <c r="G30" s="11" t="s">
        <v>49</v>
      </c>
      <c r="H30" s="9" t="s">
        <v>49</v>
      </c>
      <c r="I30" s="10" t="s">
        <v>49</v>
      </c>
      <c r="J30" s="11" t="s">
        <v>49</v>
      </c>
      <c r="K30" s="9" t="s">
        <v>49</v>
      </c>
      <c r="L30" s="10" t="s">
        <v>49</v>
      </c>
      <c r="M30" s="11" t="s">
        <v>49</v>
      </c>
      <c r="N30" s="9" t="s">
        <v>49</v>
      </c>
      <c r="O30" s="10" t="s">
        <v>49</v>
      </c>
      <c r="P30" s="11" t="s">
        <v>49</v>
      </c>
      <c r="Q30" s="9">
        <v>0</v>
      </c>
      <c r="R30" s="10">
        <v>0</v>
      </c>
      <c r="S30" s="11">
        <v>0</v>
      </c>
      <c r="T30" s="9">
        <v>0</v>
      </c>
      <c r="U30" s="10">
        <v>0</v>
      </c>
      <c r="V30" s="11">
        <v>0</v>
      </c>
    </row>
    <row r="31" spans="1:22" x14ac:dyDescent="0.25">
      <c r="A31" s="8" t="s">
        <v>62</v>
      </c>
      <c r="B31" s="9" t="s">
        <v>49</v>
      </c>
      <c r="C31" s="10" t="s">
        <v>49</v>
      </c>
      <c r="D31" s="11" t="s">
        <v>49</v>
      </c>
      <c r="E31" s="9" t="s">
        <v>49</v>
      </c>
      <c r="F31" s="10" t="s">
        <v>49</v>
      </c>
      <c r="G31" s="11" t="s">
        <v>49</v>
      </c>
      <c r="H31" s="9" t="s">
        <v>49</v>
      </c>
      <c r="I31" s="10" t="s">
        <v>49</v>
      </c>
      <c r="J31" s="11" t="s">
        <v>49</v>
      </c>
      <c r="K31" s="9" t="s">
        <v>49</v>
      </c>
      <c r="L31" s="10" t="s">
        <v>49</v>
      </c>
      <c r="M31" s="11" t="s">
        <v>49</v>
      </c>
      <c r="N31" s="9" t="s">
        <v>49</v>
      </c>
      <c r="O31" s="10" t="s">
        <v>49</v>
      </c>
      <c r="P31" s="11" t="s">
        <v>49</v>
      </c>
      <c r="Q31" s="9">
        <v>0</v>
      </c>
      <c r="R31" s="10">
        <v>0</v>
      </c>
      <c r="S31" s="11">
        <v>0</v>
      </c>
      <c r="T31" s="9">
        <v>0</v>
      </c>
      <c r="U31" s="10">
        <v>0</v>
      </c>
      <c r="V31" s="11">
        <v>0</v>
      </c>
    </row>
    <row r="32" spans="1:22" x14ac:dyDescent="0.25">
      <c r="A32" s="8" t="s">
        <v>63</v>
      </c>
      <c r="B32" s="9">
        <v>0</v>
      </c>
      <c r="C32" s="10">
        <v>0</v>
      </c>
      <c r="D32" s="11">
        <v>0</v>
      </c>
      <c r="E32" s="9">
        <v>13</v>
      </c>
      <c r="F32" s="10">
        <v>11</v>
      </c>
      <c r="G32" s="11">
        <v>24</v>
      </c>
      <c r="H32" s="9">
        <v>0</v>
      </c>
      <c r="I32" s="10">
        <v>0</v>
      </c>
      <c r="J32" s="11">
        <v>0</v>
      </c>
      <c r="K32" s="9">
        <v>14</v>
      </c>
      <c r="L32" s="10">
        <v>3</v>
      </c>
      <c r="M32" s="11">
        <v>17</v>
      </c>
      <c r="N32" s="9">
        <v>0</v>
      </c>
      <c r="O32" s="10">
        <v>0</v>
      </c>
      <c r="P32" s="11">
        <v>0</v>
      </c>
      <c r="Q32" s="9" t="s">
        <v>49</v>
      </c>
      <c r="R32" s="10" t="s">
        <v>49</v>
      </c>
      <c r="S32" s="11" t="s">
        <v>49</v>
      </c>
      <c r="T32" s="9" t="s">
        <v>49</v>
      </c>
      <c r="U32" s="10" t="s">
        <v>49</v>
      </c>
      <c r="V32" s="11" t="s">
        <v>49</v>
      </c>
    </row>
    <row r="33" spans="1:22" x14ac:dyDescent="0.25">
      <c r="A33" s="8" t="s">
        <v>64</v>
      </c>
      <c r="B33" s="9">
        <v>9</v>
      </c>
      <c r="C33" s="10">
        <v>0</v>
      </c>
      <c r="D33" s="11">
        <v>9</v>
      </c>
      <c r="E33" s="9">
        <v>9</v>
      </c>
      <c r="F33" s="10">
        <v>0</v>
      </c>
      <c r="G33" s="11">
        <v>9</v>
      </c>
      <c r="H33" s="9">
        <v>9</v>
      </c>
      <c r="I33" s="10">
        <v>0</v>
      </c>
      <c r="J33" s="11">
        <v>9</v>
      </c>
      <c r="K33" s="9">
        <v>7</v>
      </c>
      <c r="L33" s="10">
        <v>0</v>
      </c>
      <c r="M33" s="11">
        <v>7</v>
      </c>
      <c r="N33" s="9">
        <v>2</v>
      </c>
      <c r="O33" s="10">
        <v>0</v>
      </c>
      <c r="P33" s="11">
        <v>2</v>
      </c>
      <c r="Q33" s="9" t="s">
        <v>49</v>
      </c>
      <c r="R33" s="10" t="s">
        <v>49</v>
      </c>
      <c r="S33" s="11" t="s">
        <v>49</v>
      </c>
      <c r="T33" s="9" t="s">
        <v>49</v>
      </c>
      <c r="U33" s="10" t="s">
        <v>49</v>
      </c>
      <c r="V33" s="11" t="s">
        <v>49</v>
      </c>
    </row>
    <row r="34" spans="1:22" x14ac:dyDescent="0.25">
      <c r="A34" s="8" t="s">
        <v>65</v>
      </c>
      <c r="B34" s="9">
        <v>11</v>
      </c>
      <c r="C34" s="10">
        <v>5</v>
      </c>
      <c r="D34" s="11">
        <v>16</v>
      </c>
      <c r="E34" s="9">
        <v>0</v>
      </c>
      <c r="F34" s="10">
        <v>0</v>
      </c>
      <c r="G34" s="11">
        <v>0</v>
      </c>
      <c r="H34" s="9">
        <v>0</v>
      </c>
      <c r="I34" s="10">
        <v>0</v>
      </c>
      <c r="J34" s="11">
        <v>0</v>
      </c>
      <c r="K34" s="9">
        <v>0</v>
      </c>
      <c r="L34" s="10">
        <v>0</v>
      </c>
      <c r="M34" s="11">
        <v>0</v>
      </c>
      <c r="N34" s="9">
        <v>0</v>
      </c>
      <c r="O34" s="10">
        <v>0</v>
      </c>
      <c r="P34" s="11">
        <v>0</v>
      </c>
      <c r="Q34" s="9">
        <v>0</v>
      </c>
      <c r="R34" s="10">
        <v>0</v>
      </c>
      <c r="S34" s="11">
        <v>0</v>
      </c>
      <c r="T34" s="9">
        <v>12</v>
      </c>
      <c r="U34" s="10">
        <v>7</v>
      </c>
      <c r="V34" s="11">
        <v>19</v>
      </c>
    </row>
    <row r="35" spans="1:22" x14ac:dyDescent="0.25">
      <c r="A35" s="8" t="s">
        <v>66</v>
      </c>
      <c r="B35" s="13">
        <v>8</v>
      </c>
      <c r="C35" s="14">
        <v>0</v>
      </c>
      <c r="D35" s="15">
        <v>8</v>
      </c>
      <c r="E35" s="13">
        <v>13</v>
      </c>
      <c r="F35" s="14">
        <v>1</v>
      </c>
      <c r="G35" s="15">
        <v>14</v>
      </c>
      <c r="H35" s="13">
        <v>13</v>
      </c>
      <c r="I35" s="14">
        <v>1</v>
      </c>
      <c r="J35" s="15">
        <v>14</v>
      </c>
      <c r="K35" s="13">
        <v>6</v>
      </c>
      <c r="L35" s="14">
        <v>0</v>
      </c>
      <c r="M35" s="15">
        <v>6</v>
      </c>
      <c r="N35" s="13">
        <v>4</v>
      </c>
      <c r="O35" s="14">
        <v>0</v>
      </c>
      <c r="P35" s="15">
        <v>4</v>
      </c>
      <c r="Q35" s="13">
        <v>6</v>
      </c>
      <c r="R35" s="14">
        <v>0</v>
      </c>
      <c r="S35" s="15">
        <v>6</v>
      </c>
      <c r="T35" s="13">
        <v>1</v>
      </c>
      <c r="U35" s="14">
        <v>0</v>
      </c>
      <c r="V35" s="15">
        <v>1</v>
      </c>
    </row>
    <row r="36" spans="1:22" x14ac:dyDescent="0.25">
      <c r="A36" s="8" t="s">
        <v>67</v>
      </c>
      <c r="B36" s="9">
        <v>0</v>
      </c>
      <c r="C36" s="10">
        <v>0</v>
      </c>
      <c r="D36" s="11">
        <v>0</v>
      </c>
      <c r="E36" s="9">
        <v>0</v>
      </c>
      <c r="F36" s="10">
        <v>0</v>
      </c>
      <c r="G36" s="11">
        <v>0</v>
      </c>
      <c r="H36" s="9">
        <v>0</v>
      </c>
      <c r="I36" s="10">
        <v>0</v>
      </c>
      <c r="J36" s="11">
        <v>0</v>
      </c>
      <c r="K36" s="9">
        <v>0</v>
      </c>
      <c r="L36" s="10">
        <v>0</v>
      </c>
      <c r="M36" s="11">
        <v>0</v>
      </c>
      <c r="N36" s="9">
        <v>0</v>
      </c>
      <c r="O36" s="10">
        <v>0</v>
      </c>
      <c r="P36" s="11">
        <v>0</v>
      </c>
      <c r="Q36" s="9">
        <v>5</v>
      </c>
      <c r="R36" s="10">
        <v>4</v>
      </c>
      <c r="S36" s="11">
        <v>9</v>
      </c>
      <c r="T36" s="9">
        <v>0</v>
      </c>
      <c r="U36" s="10">
        <v>0</v>
      </c>
      <c r="V36" s="11">
        <v>0</v>
      </c>
    </row>
    <row r="37" spans="1:22" x14ac:dyDescent="0.25">
      <c r="A37" s="8" t="s">
        <v>68</v>
      </c>
      <c r="B37" s="13">
        <v>0</v>
      </c>
      <c r="C37" s="14">
        <v>0</v>
      </c>
      <c r="D37" s="15">
        <v>0</v>
      </c>
      <c r="E37" s="13">
        <v>0</v>
      </c>
      <c r="F37" s="14">
        <v>0</v>
      </c>
      <c r="G37" s="15">
        <v>0</v>
      </c>
      <c r="H37" s="13">
        <v>0</v>
      </c>
      <c r="I37" s="14">
        <v>0</v>
      </c>
      <c r="J37" s="15">
        <v>0</v>
      </c>
      <c r="K37" s="13">
        <v>0</v>
      </c>
      <c r="L37" s="14">
        <v>0</v>
      </c>
      <c r="M37" s="15">
        <v>0</v>
      </c>
      <c r="N37" s="13">
        <v>0</v>
      </c>
      <c r="O37" s="14">
        <v>0</v>
      </c>
      <c r="P37" s="15">
        <v>0</v>
      </c>
      <c r="Q37" s="13">
        <v>2</v>
      </c>
      <c r="R37" s="14">
        <v>1</v>
      </c>
      <c r="S37" s="15">
        <v>3</v>
      </c>
      <c r="T37" s="13">
        <v>13</v>
      </c>
      <c r="U37" s="14">
        <v>1</v>
      </c>
      <c r="V37" s="15">
        <v>14</v>
      </c>
    </row>
    <row r="38" spans="1:22" x14ac:dyDescent="0.25">
      <c r="A38" s="8" t="s">
        <v>69</v>
      </c>
      <c r="B38" s="9">
        <v>1</v>
      </c>
      <c r="C38" s="10">
        <v>0</v>
      </c>
      <c r="D38" s="11">
        <v>1</v>
      </c>
      <c r="E38" s="9">
        <v>0</v>
      </c>
      <c r="F38" s="10">
        <v>0</v>
      </c>
      <c r="G38" s="11">
        <v>0</v>
      </c>
      <c r="H38" s="9">
        <v>0</v>
      </c>
      <c r="I38" s="10">
        <v>0</v>
      </c>
      <c r="J38" s="11">
        <v>0</v>
      </c>
      <c r="K38" s="9">
        <v>0</v>
      </c>
      <c r="L38" s="10">
        <v>0</v>
      </c>
      <c r="M38" s="11">
        <v>0</v>
      </c>
      <c r="N38" s="9">
        <v>0</v>
      </c>
      <c r="O38" s="10">
        <v>0</v>
      </c>
      <c r="P38" s="11">
        <v>0</v>
      </c>
      <c r="Q38" s="9">
        <v>0</v>
      </c>
      <c r="R38" s="10">
        <v>0</v>
      </c>
      <c r="S38" s="11">
        <v>0</v>
      </c>
      <c r="T38" s="9">
        <v>0</v>
      </c>
      <c r="U38" s="10">
        <v>0</v>
      </c>
      <c r="V38" s="11">
        <v>0</v>
      </c>
    </row>
    <row r="39" spans="1:22" x14ac:dyDescent="0.25">
      <c r="A39" s="8" t="s">
        <v>70</v>
      </c>
      <c r="B39" s="9">
        <v>0</v>
      </c>
      <c r="C39" s="10">
        <v>0</v>
      </c>
      <c r="D39" s="11">
        <v>0</v>
      </c>
      <c r="E39" s="9">
        <v>0</v>
      </c>
      <c r="F39" s="10">
        <v>0</v>
      </c>
      <c r="G39" s="11">
        <v>0</v>
      </c>
      <c r="H39" s="9">
        <v>0</v>
      </c>
      <c r="I39" s="10">
        <v>0</v>
      </c>
      <c r="J39" s="11">
        <v>0</v>
      </c>
      <c r="K39" s="9">
        <v>0</v>
      </c>
      <c r="L39" s="10">
        <v>0</v>
      </c>
      <c r="M39" s="11">
        <v>0</v>
      </c>
      <c r="N39" s="9">
        <v>0</v>
      </c>
      <c r="O39" s="10">
        <v>0</v>
      </c>
      <c r="P39" s="11">
        <v>0</v>
      </c>
      <c r="Q39" s="9">
        <v>0</v>
      </c>
      <c r="R39" s="10">
        <v>0</v>
      </c>
      <c r="S39" s="11">
        <v>0</v>
      </c>
      <c r="T39" s="9" t="s">
        <v>49</v>
      </c>
      <c r="U39" s="10" t="s">
        <v>49</v>
      </c>
      <c r="V39" s="11" t="s">
        <v>49</v>
      </c>
    </row>
    <row r="40" spans="1:22" x14ac:dyDescent="0.25">
      <c r="A40" s="8" t="s">
        <v>71</v>
      </c>
      <c r="B40" s="9">
        <v>2</v>
      </c>
      <c r="C40" s="10">
        <v>0</v>
      </c>
      <c r="D40" s="11">
        <v>2</v>
      </c>
      <c r="E40" s="9">
        <v>1</v>
      </c>
      <c r="F40" s="10">
        <v>0</v>
      </c>
      <c r="G40" s="11">
        <v>1</v>
      </c>
      <c r="H40" s="9">
        <v>0</v>
      </c>
      <c r="I40" s="10">
        <v>0</v>
      </c>
      <c r="J40" s="11">
        <v>0</v>
      </c>
      <c r="K40" s="9">
        <v>0</v>
      </c>
      <c r="L40" s="10">
        <v>0</v>
      </c>
      <c r="M40" s="11">
        <v>0</v>
      </c>
      <c r="N40" s="9">
        <v>0</v>
      </c>
      <c r="O40" s="10">
        <v>0</v>
      </c>
      <c r="P40" s="11">
        <v>0</v>
      </c>
      <c r="Q40" s="9">
        <v>0</v>
      </c>
      <c r="R40" s="10">
        <v>0</v>
      </c>
      <c r="S40" s="11">
        <v>0</v>
      </c>
      <c r="T40" s="9">
        <v>0</v>
      </c>
      <c r="U40" s="10">
        <v>0</v>
      </c>
      <c r="V40" s="11">
        <v>0</v>
      </c>
    </row>
    <row r="41" spans="1:22" x14ac:dyDescent="0.25">
      <c r="A41" s="8" t="s">
        <v>72</v>
      </c>
      <c r="B41" s="9">
        <v>0</v>
      </c>
      <c r="C41" s="10">
        <v>0</v>
      </c>
      <c r="D41" s="11">
        <v>0</v>
      </c>
      <c r="E41" s="9">
        <v>0</v>
      </c>
      <c r="F41" s="10">
        <v>0</v>
      </c>
      <c r="G41" s="11">
        <v>0</v>
      </c>
      <c r="H41" s="9">
        <v>0</v>
      </c>
      <c r="I41" s="10">
        <v>0</v>
      </c>
      <c r="J41" s="11">
        <v>0</v>
      </c>
      <c r="K41" s="9">
        <v>0</v>
      </c>
      <c r="L41" s="10">
        <v>0</v>
      </c>
      <c r="M41" s="11">
        <v>0</v>
      </c>
      <c r="N41" s="9">
        <v>0</v>
      </c>
      <c r="O41" s="10">
        <v>0</v>
      </c>
      <c r="P41" s="11">
        <v>0</v>
      </c>
      <c r="Q41" s="9">
        <v>0</v>
      </c>
      <c r="R41" s="10">
        <v>0</v>
      </c>
      <c r="S41" s="11">
        <v>0</v>
      </c>
      <c r="T41" s="9">
        <v>0</v>
      </c>
      <c r="U41" s="10">
        <v>0</v>
      </c>
      <c r="V41" s="11">
        <v>0</v>
      </c>
    </row>
    <row r="42" spans="1:22" x14ac:dyDescent="0.25">
      <c r="A42" s="8" t="s">
        <v>73</v>
      </c>
      <c r="B42" s="13">
        <v>0</v>
      </c>
      <c r="C42" s="14">
        <v>0</v>
      </c>
      <c r="D42" s="15">
        <v>0</v>
      </c>
      <c r="E42" s="13">
        <v>0</v>
      </c>
      <c r="F42" s="14">
        <v>0</v>
      </c>
      <c r="G42" s="15">
        <v>0</v>
      </c>
      <c r="H42" s="13">
        <v>0</v>
      </c>
      <c r="I42" s="14">
        <v>0</v>
      </c>
      <c r="J42" s="15">
        <v>0</v>
      </c>
      <c r="K42" s="13">
        <v>0</v>
      </c>
      <c r="L42" s="14">
        <v>0</v>
      </c>
      <c r="M42" s="15">
        <v>0</v>
      </c>
      <c r="N42" s="13">
        <v>0</v>
      </c>
      <c r="O42" s="14">
        <v>0</v>
      </c>
      <c r="P42" s="15">
        <v>0</v>
      </c>
      <c r="Q42" s="13">
        <v>0</v>
      </c>
      <c r="R42" s="14">
        <v>0</v>
      </c>
      <c r="S42" s="15">
        <v>0</v>
      </c>
      <c r="T42" s="13">
        <v>0</v>
      </c>
      <c r="U42" s="14">
        <v>0</v>
      </c>
      <c r="V42" s="15">
        <v>0</v>
      </c>
    </row>
    <row r="43" spans="1:22" x14ac:dyDescent="0.25">
      <c r="A43" s="8" t="s">
        <v>74</v>
      </c>
      <c r="B43" s="9">
        <v>9</v>
      </c>
      <c r="C43" s="10">
        <v>3</v>
      </c>
      <c r="D43" s="11">
        <v>12</v>
      </c>
      <c r="E43" s="9">
        <v>9</v>
      </c>
      <c r="F43" s="10">
        <v>3</v>
      </c>
      <c r="G43" s="11">
        <v>12</v>
      </c>
      <c r="H43" s="9">
        <v>0</v>
      </c>
      <c r="I43" s="10">
        <v>0</v>
      </c>
      <c r="J43" s="11">
        <v>0</v>
      </c>
      <c r="K43" s="9">
        <v>0</v>
      </c>
      <c r="L43" s="10">
        <v>0</v>
      </c>
      <c r="M43" s="11">
        <v>0</v>
      </c>
      <c r="N43" s="9">
        <v>0</v>
      </c>
      <c r="O43" s="10">
        <v>0</v>
      </c>
      <c r="P43" s="11">
        <v>0</v>
      </c>
      <c r="Q43" s="9">
        <v>0</v>
      </c>
      <c r="R43" s="10">
        <v>0</v>
      </c>
      <c r="S43" s="11">
        <v>0</v>
      </c>
      <c r="T43" s="9">
        <v>0</v>
      </c>
      <c r="U43" s="10">
        <v>0</v>
      </c>
      <c r="V43" s="11">
        <v>0</v>
      </c>
    </row>
    <row r="44" spans="1:22" x14ac:dyDescent="0.25">
      <c r="A44" s="8" t="s">
        <v>75</v>
      </c>
      <c r="B44" s="9">
        <v>0</v>
      </c>
      <c r="C44" s="10">
        <v>0</v>
      </c>
      <c r="D44" s="11">
        <v>0</v>
      </c>
      <c r="E44" s="9">
        <v>0</v>
      </c>
      <c r="F44" s="10">
        <v>0</v>
      </c>
      <c r="G44" s="11">
        <v>0</v>
      </c>
      <c r="H44" s="9">
        <v>0</v>
      </c>
      <c r="I44" s="10">
        <v>0</v>
      </c>
      <c r="J44" s="11">
        <v>0</v>
      </c>
      <c r="K44" s="9">
        <v>0</v>
      </c>
      <c r="L44" s="10">
        <v>0</v>
      </c>
      <c r="M44" s="11">
        <v>0</v>
      </c>
      <c r="N44" s="9">
        <v>0</v>
      </c>
      <c r="O44" s="10">
        <v>0</v>
      </c>
      <c r="P44" s="11">
        <v>0</v>
      </c>
      <c r="Q44" s="9">
        <v>0</v>
      </c>
      <c r="R44" s="10">
        <v>0</v>
      </c>
      <c r="S44" s="11">
        <v>0</v>
      </c>
      <c r="T44" s="9">
        <v>0</v>
      </c>
      <c r="U44" s="10">
        <v>0</v>
      </c>
      <c r="V44" s="11">
        <v>0</v>
      </c>
    </row>
    <row r="45" spans="1:22" x14ac:dyDescent="0.25">
      <c r="A45" s="8" t="s">
        <v>76</v>
      </c>
      <c r="B45" s="13">
        <v>5</v>
      </c>
      <c r="C45" s="14">
        <v>1</v>
      </c>
      <c r="D45" s="15">
        <v>6</v>
      </c>
      <c r="E45" s="13">
        <v>5</v>
      </c>
      <c r="F45" s="14">
        <v>1</v>
      </c>
      <c r="G45" s="15">
        <v>6</v>
      </c>
      <c r="H45" s="13">
        <v>5</v>
      </c>
      <c r="I45" s="14">
        <v>1</v>
      </c>
      <c r="J45" s="15">
        <v>6</v>
      </c>
      <c r="K45" s="13">
        <v>0</v>
      </c>
      <c r="L45" s="14">
        <v>0</v>
      </c>
      <c r="M45" s="15">
        <v>0</v>
      </c>
      <c r="N45" s="13">
        <v>0</v>
      </c>
      <c r="O45" s="14">
        <v>0</v>
      </c>
      <c r="P45" s="15">
        <v>0</v>
      </c>
      <c r="Q45" s="13">
        <v>9</v>
      </c>
      <c r="R45" s="14">
        <v>3</v>
      </c>
      <c r="S45" s="15">
        <v>12</v>
      </c>
      <c r="T45" s="13">
        <v>0</v>
      </c>
      <c r="U45" s="14">
        <v>0</v>
      </c>
      <c r="V45" s="15">
        <v>0</v>
      </c>
    </row>
    <row r="46" spans="1:22" x14ac:dyDescent="0.25">
      <c r="A46" s="8" t="s">
        <v>77</v>
      </c>
      <c r="B46" s="9">
        <v>0</v>
      </c>
      <c r="C46" s="10">
        <v>0</v>
      </c>
      <c r="D46" s="11">
        <v>0</v>
      </c>
      <c r="E46" s="9">
        <v>0</v>
      </c>
      <c r="F46" s="10">
        <v>0</v>
      </c>
      <c r="G46" s="11">
        <v>0</v>
      </c>
      <c r="H46" s="9">
        <v>0</v>
      </c>
      <c r="I46" s="10">
        <v>0</v>
      </c>
      <c r="J46" s="11">
        <v>0</v>
      </c>
      <c r="K46" s="9">
        <v>0</v>
      </c>
      <c r="L46" s="10">
        <v>0</v>
      </c>
      <c r="M46" s="11">
        <v>0</v>
      </c>
      <c r="N46" s="9">
        <v>0</v>
      </c>
      <c r="O46" s="10">
        <v>0</v>
      </c>
      <c r="P46" s="11">
        <v>0</v>
      </c>
      <c r="Q46" s="9">
        <v>0</v>
      </c>
      <c r="R46" s="10">
        <v>0</v>
      </c>
      <c r="S46" s="11">
        <v>0</v>
      </c>
      <c r="T46" s="9">
        <v>0</v>
      </c>
      <c r="U46" s="10">
        <v>0</v>
      </c>
      <c r="V46" s="11">
        <v>0</v>
      </c>
    </row>
    <row r="47" spans="1:22" x14ac:dyDescent="0.25">
      <c r="A47" s="8" t="s">
        <v>78</v>
      </c>
      <c r="B47" s="13">
        <v>0</v>
      </c>
      <c r="C47" s="14">
        <v>0</v>
      </c>
      <c r="D47" s="15">
        <v>0</v>
      </c>
      <c r="E47" s="13">
        <v>0</v>
      </c>
      <c r="F47" s="14">
        <v>0</v>
      </c>
      <c r="G47" s="15">
        <v>0</v>
      </c>
      <c r="H47" s="13">
        <v>0</v>
      </c>
      <c r="I47" s="14">
        <v>0</v>
      </c>
      <c r="J47" s="15">
        <v>0</v>
      </c>
      <c r="K47" s="13">
        <v>0</v>
      </c>
      <c r="L47" s="14">
        <v>0</v>
      </c>
      <c r="M47" s="15">
        <v>0</v>
      </c>
      <c r="N47" s="13">
        <v>0</v>
      </c>
      <c r="O47" s="14">
        <v>0</v>
      </c>
      <c r="P47" s="15">
        <v>0</v>
      </c>
      <c r="Q47" s="13">
        <v>3</v>
      </c>
      <c r="R47" s="14">
        <v>1</v>
      </c>
      <c r="S47" s="15">
        <v>4</v>
      </c>
      <c r="T47" s="13">
        <v>0</v>
      </c>
      <c r="U47" s="14">
        <v>0</v>
      </c>
      <c r="V47" s="15">
        <v>0</v>
      </c>
    </row>
    <row r="48" spans="1:22" x14ac:dyDescent="0.25">
      <c r="A48" s="8" t="s">
        <v>79</v>
      </c>
      <c r="B48" s="9">
        <v>0</v>
      </c>
      <c r="C48" s="10">
        <v>0</v>
      </c>
      <c r="D48" s="11">
        <v>0</v>
      </c>
      <c r="E48" s="9">
        <v>0</v>
      </c>
      <c r="F48" s="10">
        <v>0</v>
      </c>
      <c r="G48" s="11">
        <v>0</v>
      </c>
      <c r="H48" s="9">
        <v>0</v>
      </c>
      <c r="I48" s="10">
        <v>0</v>
      </c>
      <c r="J48" s="11">
        <v>0</v>
      </c>
      <c r="K48" s="9">
        <v>0</v>
      </c>
      <c r="L48" s="10">
        <v>0</v>
      </c>
      <c r="M48" s="11">
        <v>0</v>
      </c>
      <c r="N48" s="9">
        <v>0</v>
      </c>
      <c r="O48" s="10">
        <v>0</v>
      </c>
      <c r="P48" s="11">
        <v>0</v>
      </c>
      <c r="Q48" s="9">
        <v>0</v>
      </c>
      <c r="R48" s="10">
        <v>0</v>
      </c>
      <c r="S48" s="11">
        <v>0</v>
      </c>
      <c r="T48" s="9">
        <v>0</v>
      </c>
      <c r="U48" s="10">
        <v>0</v>
      </c>
      <c r="V48" s="11">
        <v>0</v>
      </c>
    </row>
    <row r="49" spans="1:22" x14ac:dyDescent="0.25">
      <c r="A49" s="8" t="s">
        <v>80</v>
      </c>
      <c r="B49" s="13">
        <v>0</v>
      </c>
      <c r="C49" s="14">
        <v>0</v>
      </c>
      <c r="D49" s="15">
        <v>0</v>
      </c>
      <c r="E49" s="13">
        <v>0</v>
      </c>
      <c r="F49" s="14">
        <v>0</v>
      </c>
      <c r="G49" s="15">
        <v>0</v>
      </c>
      <c r="H49" s="13">
        <v>0</v>
      </c>
      <c r="I49" s="14">
        <v>0</v>
      </c>
      <c r="J49" s="15">
        <v>0</v>
      </c>
      <c r="K49" s="13">
        <v>0</v>
      </c>
      <c r="L49" s="14">
        <v>0</v>
      </c>
      <c r="M49" s="15">
        <v>0</v>
      </c>
      <c r="N49" s="13">
        <v>0</v>
      </c>
      <c r="O49" s="14">
        <v>0</v>
      </c>
      <c r="P49" s="15">
        <v>0</v>
      </c>
      <c r="Q49" s="13">
        <v>0</v>
      </c>
      <c r="R49" s="14">
        <v>0</v>
      </c>
      <c r="S49" s="15">
        <v>0</v>
      </c>
      <c r="T49" s="13">
        <v>0</v>
      </c>
      <c r="U49" s="14">
        <v>0</v>
      </c>
      <c r="V49" s="15">
        <v>0</v>
      </c>
    </row>
    <row r="50" spans="1:22" x14ac:dyDescent="0.25">
      <c r="A50" s="8" t="s">
        <v>81</v>
      </c>
      <c r="B50" s="9">
        <v>0</v>
      </c>
      <c r="C50" s="10">
        <v>0</v>
      </c>
      <c r="D50" s="11">
        <v>0</v>
      </c>
      <c r="E50" s="9">
        <v>0</v>
      </c>
      <c r="F50" s="10">
        <v>0</v>
      </c>
      <c r="G50" s="11">
        <v>0</v>
      </c>
      <c r="H50" s="9">
        <v>0</v>
      </c>
      <c r="I50" s="10">
        <v>0</v>
      </c>
      <c r="J50" s="11">
        <v>0</v>
      </c>
      <c r="K50" s="9">
        <v>0</v>
      </c>
      <c r="L50" s="10">
        <v>0</v>
      </c>
      <c r="M50" s="11">
        <v>0</v>
      </c>
      <c r="N50" s="9">
        <v>0</v>
      </c>
      <c r="O50" s="10">
        <v>0</v>
      </c>
      <c r="P50" s="11">
        <v>0</v>
      </c>
      <c r="Q50" s="9">
        <v>0</v>
      </c>
      <c r="R50" s="10">
        <v>0</v>
      </c>
      <c r="S50" s="11">
        <v>0</v>
      </c>
      <c r="T50" s="9">
        <v>0</v>
      </c>
      <c r="U50" s="10">
        <v>0</v>
      </c>
      <c r="V50" s="11">
        <v>0</v>
      </c>
    </row>
    <row r="51" spans="1:22" x14ac:dyDescent="0.25">
      <c r="A51" s="8" t="s">
        <v>82</v>
      </c>
      <c r="B51" s="9">
        <v>0</v>
      </c>
      <c r="C51" s="10">
        <v>0</v>
      </c>
      <c r="D51" s="11">
        <v>0</v>
      </c>
      <c r="E51" s="9">
        <v>0</v>
      </c>
      <c r="F51" s="10">
        <v>0</v>
      </c>
      <c r="G51" s="11">
        <v>0</v>
      </c>
      <c r="H51" s="9">
        <v>0</v>
      </c>
      <c r="I51" s="10">
        <v>0</v>
      </c>
      <c r="J51" s="11">
        <v>0</v>
      </c>
      <c r="K51" s="9">
        <v>0</v>
      </c>
      <c r="L51" s="10">
        <v>0</v>
      </c>
      <c r="M51" s="11">
        <v>0</v>
      </c>
      <c r="N51" s="9">
        <v>0</v>
      </c>
      <c r="O51" s="10">
        <v>0</v>
      </c>
      <c r="P51" s="11">
        <v>0</v>
      </c>
      <c r="Q51" s="9">
        <v>0</v>
      </c>
      <c r="R51" s="10">
        <v>0</v>
      </c>
      <c r="S51" s="11">
        <v>0</v>
      </c>
      <c r="T51" s="9">
        <v>0</v>
      </c>
      <c r="U51" s="10">
        <v>0</v>
      </c>
      <c r="V51" s="11">
        <v>0</v>
      </c>
    </row>
    <row r="52" spans="1:22" x14ac:dyDescent="0.25">
      <c r="A52" s="8" t="s">
        <v>83</v>
      </c>
      <c r="B52" s="13">
        <v>0</v>
      </c>
      <c r="C52" s="14">
        <v>0</v>
      </c>
      <c r="D52" s="15">
        <v>0</v>
      </c>
      <c r="E52" s="13">
        <v>4</v>
      </c>
      <c r="F52" s="14">
        <v>0</v>
      </c>
      <c r="G52" s="15">
        <v>4</v>
      </c>
      <c r="H52" s="13">
        <v>2</v>
      </c>
      <c r="I52" s="14">
        <v>1</v>
      </c>
      <c r="J52" s="15">
        <v>3</v>
      </c>
      <c r="K52" s="13">
        <v>4</v>
      </c>
      <c r="L52" s="14">
        <v>2</v>
      </c>
      <c r="M52" s="15">
        <v>6</v>
      </c>
      <c r="N52" s="13">
        <v>25</v>
      </c>
      <c r="O52" s="14">
        <v>4</v>
      </c>
      <c r="P52" s="15">
        <v>29</v>
      </c>
      <c r="Q52" s="13">
        <v>0</v>
      </c>
      <c r="R52" s="14">
        <v>0</v>
      </c>
      <c r="S52" s="15">
        <v>0</v>
      </c>
      <c r="T52" s="13">
        <v>0</v>
      </c>
      <c r="U52" s="14">
        <v>0</v>
      </c>
      <c r="V52" s="15">
        <v>0</v>
      </c>
    </row>
    <row r="53" spans="1:22" x14ac:dyDescent="0.25">
      <c r="A53" s="8" t="s">
        <v>84</v>
      </c>
      <c r="B53" s="9">
        <v>3</v>
      </c>
      <c r="C53" s="10">
        <v>4.0000000000000009</v>
      </c>
      <c r="D53" s="11">
        <v>7</v>
      </c>
      <c r="E53" s="9">
        <v>10</v>
      </c>
      <c r="F53" s="10">
        <v>20</v>
      </c>
      <c r="G53" s="11">
        <v>30</v>
      </c>
      <c r="H53" s="9">
        <v>20</v>
      </c>
      <c r="I53" s="10">
        <v>25</v>
      </c>
      <c r="J53" s="11">
        <v>45</v>
      </c>
      <c r="K53" s="9">
        <v>8.0000000000000018</v>
      </c>
      <c r="L53" s="10">
        <v>5</v>
      </c>
      <c r="M53" s="11">
        <v>13.000000000000004</v>
      </c>
      <c r="N53" s="9">
        <v>3</v>
      </c>
      <c r="O53" s="10">
        <v>3</v>
      </c>
      <c r="P53" s="11">
        <v>6</v>
      </c>
      <c r="Q53" s="9">
        <v>0</v>
      </c>
      <c r="R53" s="10">
        <v>0</v>
      </c>
      <c r="S53" s="11">
        <v>0</v>
      </c>
      <c r="T53" s="9">
        <v>0</v>
      </c>
      <c r="U53" s="10">
        <v>0</v>
      </c>
      <c r="V53" s="11">
        <v>0</v>
      </c>
    </row>
    <row r="54" spans="1:22" x14ac:dyDescent="0.25">
      <c r="A54" s="8" t="s">
        <v>85</v>
      </c>
      <c r="B54" s="9">
        <v>0</v>
      </c>
      <c r="C54" s="10">
        <v>0</v>
      </c>
      <c r="D54" s="11">
        <v>0</v>
      </c>
      <c r="E54" s="9">
        <v>0</v>
      </c>
      <c r="F54" s="10">
        <v>0</v>
      </c>
      <c r="G54" s="11">
        <v>0</v>
      </c>
      <c r="H54" s="9">
        <v>63</v>
      </c>
      <c r="I54" s="10">
        <v>71.000000000000014</v>
      </c>
      <c r="J54" s="11">
        <v>134</v>
      </c>
      <c r="K54" s="9">
        <v>32</v>
      </c>
      <c r="L54" s="10">
        <v>11</v>
      </c>
      <c r="M54" s="11">
        <v>43</v>
      </c>
      <c r="N54" s="9">
        <v>0</v>
      </c>
      <c r="O54" s="10">
        <v>0</v>
      </c>
      <c r="P54" s="11">
        <v>0</v>
      </c>
      <c r="Q54" s="9">
        <v>16</v>
      </c>
      <c r="R54" s="10">
        <v>3</v>
      </c>
      <c r="S54" s="11">
        <v>19</v>
      </c>
      <c r="T54" s="9">
        <v>108</v>
      </c>
      <c r="U54" s="10">
        <v>5</v>
      </c>
      <c r="V54" s="11">
        <v>113</v>
      </c>
    </row>
    <row r="55" spans="1:22" x14ac:dyDescent="0.25">
      <c r="A55" s="8" t="s">
        <v>86</v>
      </c>
      <c r="B55" s="9">
        <v>0</v>
      </c>
      <c r="C55" s="10">
        <v>0</v>
      </c>
      <c r="D55" s="11">
        <v>0</v>
      </c>
      <c r="E55" s="9">
        <v>0</v>
      </c>
      <c r="F55" s="10">
        <v>0</v>
      </c>
      <c r="G55" s="11">
        <v>0</v>
      </c>
      <c r="H55" s="9">
        <v>0</v>
      </c>
      <c r="I55" s="10">
        <v>0</v>
      </c>
      <c r="J55" s="11">
        <v>0</v>
      </c>
      <c r="K55" s="9">
        <v>0</v>
      </c>
      <c r="L55" s="10">
        <v>0</v>
      </c>
      <c r="M55" s="11">
        <v>0</v>
      </c>
      <c r="N55" s="9">
        <v>0</v>
      </c>
      <c r="O55" s="10">
        <v>0</v>
      </c>
      <c r="P55" s="11">
        <v>0</v>
      </c>
      <c r="Q55" s="9">
        <v>10</v>
      </c>
      <c r="R55" s="10">
        <v>12</v>
      </c>
      <c r="S55" s="11">
        <v>22</v>
      </c>
      <c r="T55" s="9">
        <v>10</v>
      </c>
      <c r="U55" s="10">
        <v>14</v>
      </c>
      <c r="V55" s="11">
        <v>24</v>
      </c>
    </row>
    <row r="56" spans="1:22" x14ac:dyDescent="0.25">
      <c r="A56" s="8" t="s">
        <v>87</v>
      </c>
      <c r="B56" s="9" t="s">
        <v>49</v>
      </c>
      <c r="C56" s="10" t="s">
        <v>49</v>
      </c>
      <c r="D56" s="11" t="s">
        <v>49</v>
      </c>
      <c r="E56" s="9" t="s">
        <v>49</v>
      </c>
      <c r="F56" s="10" t="s">
        <v>49</v>
      </c>
      <c r="G56" s="11" t="s">
        <v>49</v>
      </c>
      <c r="H56" s="9" t="s">
        <v>49</v>
      </c>
      <c r="I56" s="10" t="s">
        <v>49</v>
      </c>
      <c r="J56" s="11" t="s">
        <v>49</v>
      </c>
      <c r="K56" s="9" t="s">
        <v>49</v>
      </c>
      <c r="L56" s="10" t="s">
        <v>49</v>
      </c>
      <c r="M56" s="11" t="s">
        <v>49</v>
      </c>
      <c r="N56" s="9" t="s">
        <v>49</v>
      </c>
      <c r="O56" s="10" t="s">
        <v>49</v>
      </c>
      <c r="P56" s="11" t="s">
        <v>49</v>
      </c>
      <c r="Q56" s="9">
        <v>0</v>
      </c>
      <c r="R56" s="10">
        <v>0</v>
      </c>
      <c r="S56" s="11">
        <v>0</v>
      </c>
      <c r="T56" s="9">
        <v>0</v>
      </c>
      <c r="U56" s="10">
        <v>0</v>
      </c>
      <c r="V56" s="11">
        <v>0</v>
      </c>
    </row>
    <row r="57" spans="1:22" x14ac:dyDescent="0.25">
      <c r="A57" s="8" t="s">
        <v>88</v>
      </c>
      <c r="B57" s="9">
        <v>94</v>
      </c>
      <c r="C57" s="10">
        <v>17.999999999999993</v>
      </c>
      <c r="D57" s="11">
        <v>111.99999999999993</v>
      </c>
      <c r="E57" s="9">
        <v>77.999999999999986</v>
      </c>
      <c r="F57" s="10">
        <v>45.000000000000028</v>
      </c>
      <c r="G57" s="11">
        <v>123.00000000000001</v>
      </c>
      <c r="H57" s="9">
        <v>127.99999999999997</v>
      </c>
      <c r="I57" s="10">
        <v>105.00000000000004</v>
      </c>
      <c r="J57" s="11">
        <v>233.00000000000009</v>
      </c>
      <c r="K57" s="9">
        <v>73.999999999999986</v>
      </c>
      <c r="L57" s="10">
        <v>22.000000000000004</v>
      </c>
      <c r="M57" s="11">
        <v>96.000000000000014</v>
      </c>
      <c r="N57" s="9">
        <v>36.000000000000007</v>
      </c>
      <c r="O57" s="10">
        <v>8</v>
      </c>
      <c r="P57" s="11">
        <v>44</v>
      </c>
      <c r="Q57" s="9">
        <v>0</v>
      </c>
      <c r="R57" s="10">
        <v>0</v>
      </c>
      <c r="S57" s="11">
        <v>0</v>
      </c>
      <c r="T57" s="9">
        <v>0</v>
      </c>
      <c r="U57" s="10">
        <v>0</v>
      </c>
      <c r="V57" s="11">
        <v>0</v>
      </c>
    </row>
    <row r="58" spans="1:22" x14ac:dyDescent="0.25">
      <c r="A58" s="8" t="s">
        <v>89</v>
      </c>
      <c r="B58" s="9">
        <v>2</v>
      </c>
      <c r="C58" s="10">
        <v>5</v>
      </c>
      <c r="D58" s="11">
        <v>7</v>
      </c>
      <c r="E58" s="9">
        <v>2</v>
      </c>
      <c r="F58" s="10">
        <v>5</v>
      </c>
      <c r="G58" s="11">
        <v>7</v>
      </c>
      <c r="H58" s="9">
        <v>2</v>
      </c>
      <c r="I58" s="10">
        <v>5</v>
      </c>
      <c r="J58" s="11">
        <v>7</v>
      </c>
      <c r="K58" s="9">
        <v>2</v>
      </c>
      <c r="L58" s="10">
        <v>5</v>
      </c>
      <c r="M58" s="11">
        <v>7</v>
      </c>
      <c r="N58" s="9">
        <v>0</v>
      </c>
      <c r="O58" s="10">
        <v>5</v>
      </c>
      <c r="P58" s="11">
        <v>5</v>
      </c>
      <c r="Q58" s="9" t="s">
        <v>49</v>
      </c>
      <c r="R58" s="10" t="s">
        <v>49</v>
      </c>
      <c r="S58" s="11" t="s">
        <v>49</v>
      </c>
      <c r="T58" s="9" t="s">
        <v>49</v>
      </c>
      <c r="U58" s="10" t="s">
        <v>49</v>
      </c>
      <c r="V58" s="11" t="s">
        <v>49</v>
      </c>
    </row>
    <row r="59" spans="1:22" ht="15.75" thickBot="1" x14ac:dyDescent="0.3">
      <c r="A59" s="16" t="s">
        <v>43</v>
      </c>
      <c r="B59" s="17">
        <v>343</v>
      </c>
      <c r="C59" s="18">
        <v>120</v>
      </c>
      <c r="D59" s="19">
        <v>463.00000000000011</v>
      </c>
      <c r="E59" s="17">
        <v>327.99999999999994</v>
      </c>
      <c r="F59" s="18">
        <v>151.00000000000003</v>
      </c>
      <c r="G59" s="19">
        <v>1220.0000000000007</v>
      </c>
      <c r="H59" s="17">
        <v>223.00000000000006</v>
      </c>
      <c r="I59" s="18">
        <v>88.999999999999957</v>
      </c>
      <c r="J59" s="19">
        <v>738.00000000000057</v>
      </c>
      <c r="K59" s="17">
        <v>123.00000000000003</v>
      </c>
      <c r="L59" s="18">
        <v>75</v>
      </c>
      <c r="M59" s="19">
        <v>197.99999999999991</v>
      </c>
      <c r="N59" s="17">
        <v>70.999999999999972</v>
      </c>
      <c r="O59" s="18">
        <v>76.000000000000057</v>
      </c>
      <c r="P59" s="19">
        <v>439</v>
      </c>
      <c r="Q59" s="17">
        <v>88.999999999999986</v>
      </c>
      <c r="R59" s="18">
        <v>27.000000000000011</v>
      </c>
      <c r="S59" s="19">
        <v>115.99999999999993</v>
      </c>
      <c r="T59" s="17">
        <v>153.99999999999994</v>
      </c>
      <c r="U59" s="18">
        <v>27.999999999999996</v>
      </c>
      <c r="V59" s="19">
        <v>182.00000000000009</v>
      </c>
    </row>
  </sheetData>
  <mergeCells count="8">
    <mergeCell ref="B2:V2"/>
    <mergeCell ref="B3:D3"/>
    <mergeCell ref="E3:G3"/>
    <mergeCell ref="H3:J3"/>
    <mergeCell ref="Q3:S3"/>
    <mergeCell ref="T3:V3"/>
    <mergeCell ref="K3:M3"/>
    <mergeCell ref="N3:P3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0"/>
  <dimension ref="A1:Z59"/>
  <sheetViews>
    <sheetView workbookViewId="0">
      <selection activeCell="B2" sqref="B2:V2"/>
    </sheetView>
  </sheetViews>
  <sheetFormatPr baseColWidth="10" defaultRowHeight="15" x14ac:dyDescent="0.25"/>
  <cols>
    <col min="1" max="1" width="16.7109375" customWidth="1"/>
    <col min="2" max="2" width="6.85546875" bestFit="1" customWidth="1"/>
    <col min="3" max="3" width="4.140625" bestFit="1" customWidth="1"/>
    <col min="4" max="4" width="5" bestFit="1" customWidth="1"/>
    <col min="5" max="5" width="6.85546875" bestFit="1" customWidth="1"/>
    <col min="6" max="6" width="4.140625" bestFit="1" customWidth="1"/>
    <col min="7" max="7" width="5" bestFit="1" customWidth="1"/>
    <col min="8" max="8" width="6.85546875" bestFit="1" customWidth="1"/>
    <col min="9" max="9" width="4.140625" bestFit="1" customWidth="1"/>
    <col min="10" max="10" width="5" bestFit="1" customWidth="1"/>
    <col min="11" max="11" width="6.7109375" customWidth="1"/>
    <col min="12" max="12" width="6" customWidth="1"/>
    <col min="13" max="13" width="7.7109375" customWidth="1"/>
    <col min="14" max="14" width="6.85546875" bestFit="1" customWidth="1"/>
    <col min="15" max="16" width="6" customWidth="1"/>
    <col min="17" max="17" width="6.85546875" bestFit="1" customWidth="1"/>
    <col min="18" max="18" width="4.140625" bestFit="1" customWidth="1"/>
    <col min="19" max="19" width="5" bestFit="1" customWidth="1"/>
    <col min="20" max="20" width="6.85546875" bestFit="1" customWidth="1"/>
    <col min="21" max="21" width="4.140625" bestFit="1" customWidth="1"/>
    <col min="22" max="22" width="5" bestFit="1" customWidth="1"/>
  </cols>
  <sheetData>
    <row r="1" spans="1:26" ht="15.75" thickBot="1" x14ac:dyDescent="0.3"/>
    <row r="2" spans="1:26" ht="15.75" thickBot="1" x14ac:dyDescent="0.3">
      <c r="B2" s="83" t="s">
        <v>137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5"/>
    </row>
    <row r="3" spans="1:26" ht="66.75" customHeight="1" thickBot="1" x14ac:dyDescent="0.3">
      <c r="B3" s="86" t="s">
        <v>138</v>
      </c>
      <c r="C3" s="87"/>
      <c r="D3" s="88"/>
      <c r="E3" s="86" t="s">
        <v>141</v>
      </c>
      <c r="F3" s="87"/>
      <c r="G3" s="88"/>
      <c r="H3" s="86" t="s">
        <v>139</v>
      </c>
      <c r="I3" s="87"/>
      <c r="J3" s="88"/>
      <c r="K3" s="89" t="s">
        <v>140</v>
      </c>
      <c r="L3" s="90"/>
      <c r="M3" s="90"/>
      <c r="N3" s="86" t="s">
        <v>171</v>
      </c>
      <c r="O3" s="87"/>
      <c r="P3" s="88"/>
      <c r="Q3" s="86" t="s">
        <v>172</v>
      </c>
      <c r="R3" s="87"/>
      <c r="S3" s="88"/>
      <c r="T3" s="86" t="s">
        <v>104</v>
      </c>
      <c r="U3" s="87"/>
      <c r="V3" s="88"/>
      <c r="X3" t="s">
        <v>172</v>
      </c>
    </row>
    <row r="4" spans="1:26" ht="24.75" thickBot="1" x14ac:dyDescent="0.3">
      <c r="B4" s="33" t="s">
        <v>90</v>
      </c>
      <c r="C4" s="34" t="s">
        <v>91</v>
      </c>
      <c r="D4" s="77" t="s">
        <v>43</v>
      </c>
      <c r="E4" s="33" t="s">
        <v>90</v>
      </c>
      <c r="F4" s="34" t="s">
        <v>91</v>
      </c>
      <c r="G4" s="77" t="s">
        <v>43</v>
      </c>
      <c r="H4" s="33" t="s">
        <v>90</v>
      </c>
      <c r="I4" s="34" t="s">
        <v>91</v>
      </c>
      <c r="J4" s="77" t="s">
        <v>43</v>
      </c>
      <c r="K4" s="33" t="s">
        <v>90</v>
      </c>
      <c r="L4" s="34" t="s">
        <v>91</v>
      </c>
      <c r="M4" s="77" t="s">
        <v>43</v>
      </c>
      <c r="N4" s="33" t="s">
        <v>90</v>
      </c>
      <c r="O4" s="34" t="s">
        <v>91</v>
      </c>
      <c r="P4" s="77" t="s">
        <v>43</v>
      </c>
      <c r="Q4" s="33" t="s">
        <v>90</v>
      </c>
      <c r="R4" s="34" t="s">
        <v>91</v>
      </c>
      <c r="S4" s="77" t="s">
        <v>43</v>
      </c>
      <c r="T4" s="33" t="s">
        <v>90</v>
      </c>
      <c r="U4" s="34" t="s">
        <v>91</v>
      </c>
      <c r="V4" s="3" t="s">
        <v>43</v>
      </c>
    </row>
    <row r="5" spans="1:26" x14ac:dyDescent="0.25">
      <c r="A5" s="4" t="s">
        <v>92</v>
      </c>
      <c r="B5" s="5"/>
      <c r="C5" s="6"/>
      <c r="D5" s="7"/>
      <c r="E5" s="5"/>
      <c r="F5" s="6"/>
      <c r="G5" s="7"/>
      <c r="H5" s="5"/>
      <c r="I5" s="6"/>
      <c r="J5" s="7"/>
      <c r="K5" s="66"/>
      <c r="L5" s="66"/>
      <c r="M5" s="66"/>
      <c r="N5" s="66"/>
      <c r="O5" s="66"/>
      <c r="P5" s="66"/>
      <c r="Q5" s="5"/>
      <c r="R5" s="6"/>
      <c r="S5" s="7"/>
      <c r="T5" s="5"/>
      <c r="U5" s="6"/>
      <c r="V5" s="7"/>
    </row>
    <row r="6" spans="1:26" x14ac:dyDescent="0.25">
      <c r="A6" s="8" t="s">
        <v>37</v>
      </c>
      <c r="B6" s="13">
        <v>5</v>
      </c>
      <c r="C6" s="14">
        <v>5</v>
      </c>
      <c r="D6" s="15">
        <v>10</v>
      </c>
      <c r="E6" s="13">
        <v>155.99999999999997</v>
      </c>
      <c r="F6" s="14">
        <v>86.999999999999986</v>
      </c>
      <c r="G6" s="15">
        <v>243</v>
      </c>
      <c r="H6" s="13">
        <v>45</v>
      </c>
      <c r="I6" s="14">
        <v>24.999999999999996</v>
      </c>
      <c r="J6" s="15">
        <v>70.000000000000014</v>
      </c>
      <c r="K6" s="13">
        <v>12</v>
      </c>
      <c r="L6" s="14">
        <v>3</v>
      </c>
      <c r="M6" s="15">
        <v>14.999999999999995</v>
      </c>
      <c r="N6" s="13">
        <v>5</v>
      </c>
      <c r="O6" s="14">
        <v>2.0000000000000004</v>
      </c>
      <c r="P6" s="15">
        <v>7.0000000000000027</v>
      </c>
      <c r="Q6" s="13">
        <v>5</v>
      </c>
      <c r="R6" s="14">
        <v>2.0000000000000004</v>
      </c>
      <c r="S6" s="15">
        <v>7.0000000000000027</v>
      </c>
      <c r="T6" s="13">
        <v>3</v>
      </c>
      <c r="U6" s="14">
        <v>2</v>
      </c>
      <c r="V6" s="15">
        <v>5</v>
      </c>
    </row>
    <row r="7" spans="1:26" x14ac:dyDescent="0.25">
      <c r="A7" s="12" t="s">
        <v>93</v>
      </c>
      <c r="B7" s="13">
        <v>3.9999999999999996</v>
      </c>
      <c r="C7" s="14">
        <v>0.99999999999999989</v>
      </c>
      <c r="D7" s="15">
        <v>5.0000000000000009</v>
      </c>
      <c r="E7" s="13">
        <v>0</v>
      </c>
      <c r="F7" s="14">
        <v>0</v>
      </c>
      <c r="G7" s="15">
        <v>0</v>
      </c>
      <c r="H7" s="13">
        <v>0</v>
      </c>
      <c r="I7" s="14">
        <v>0</v>
      </c>
      <c r="J7" s="15">
        <v>0</v>
      </c>
      <c r="K7" s="13">
        <v>0</v>
      </c>
      <c r="L7" s="14">
        <v>0.99999999999999989</v>
      </c>
      <c r="M7" s="15">
        <v>0.99999999999999989</v>
      </c>
      <c r="N7" s="13">
        <v>1.0000000000000002</v>
      </c>
      <c r="O7" s="14">
        <v>0</v>
      </c>
      <c r="P7" s="15">
        <v>1.0000000000000002</v>
      </c>
      <c r="Q7" s="13">
        <v>7.0000000000000009</v>
      </c>
      <c r="R7" s="14">
        <v>1.0000000000000002</v>
      </c>
      <c r="S7" s="15">
        <v>8.0000000000000036</v>
      </c>
      <c r="T7" s="13">
        <v>0</v>
      </c>
      <c r="U7" s="14">
        <v>5.9999999999999991</v>
      </c>
      <c r="V7" s="15">
        <v>0</v>
      </c>
    </row>
    <row r="8" spans="1:26" x14ac:dyDescent="0.25">
      <c r="A8" s="8" t="s">
        <v>39</v>
      </c>
      <c r="B8" s="13">
        <v>44.999999999999986</v>
      </c>
      <c r="C8" s="14">
        <v>4.0000000000000018</v>
      </c>
      <c r="D8" s="15">
        <v>49</v>
      </c>
      <c r="E8" s="13">
        <v>49.000000000000007</v>
      </c>
      <c r="F8" s="14">
        <v>8.9999999999999982</v>
      </c>
      <c r="G8" s="15">
        <v>58</v>
      </c>
      <c r="H8" s="13">
        <v>26.999999999999996</v>
      </c>
      <c r="I8" s="14">
        <v>4.0000000000000018</v>
      </c>
      <c r="J8" s="15">
        <v>31.000000000000007</v>
      </c>
      <c r="K8" s="13">
        <v>31</v>
      </c>
      <c r="L8" s="14">
        <v>5.0000000000000009</v>
      </c>
      <c r="M8" s="15">
        <v>35.999999999999986</v>
      </c>
      <c r="N8" s="13">
        <v>3.0000000000000004</v>
      </c>
      <c r="O8" s="14">
        <v>1</v>
      </c>
      <c r="P8" s="15">
        <v>4</v>
      </c>
      <c r="Q8" s="13">
        <v>35.999999999999986</v>
      </c>
      <c r="R8" s="14">
        <v>3.0000000000000004</v>
      </c>
      <c r="S8" s="15">
        <v>39</v>
      </c>
      <c r="T8" s="13">
        <v>25.000000000000007</v>
      </c>
      <c r="U8" s="14">
        <v>17.999999999999996</v>
      </c>
      <c r="V8" s="15">
        <v>42.999999999999993</v>
      </c>
    </row>
    <row r="9" spans="1:26" x14ac:dyDescent="0.25">
      <c r="A9" s="8" t="s">
        <v>40</v>
      </c>
      <c r="B9" s="13">
        <v>12</v>
      </c>
      <c r="C9" s="14">
        <v>15</v>
      </c>
      <c r="D9" s="15">
        <v>27.000000000000004</v>
      </c>
      <c r="E9" s="13">
        <v>33</v>
      </c>
      <c r="F9" s="14">
        <v>5</v>
      </c>
      <c r="G9" s="15">
        <v>37.999999999999993</v>
      </c>
      <c r="H9" s="13">
        <v>18.999999999999996</v>
      </c>
      <c r="I9" s="14">
        <v>1.0000000000000002</v>
      </c>
      <c r="J9" s="15">
        <v>20</v>
      </c>
      <c r="K9" s="13">
        <v>5.9999999999999991</v>
      </c>
      <c r="L9" s="14">
        <v>1.0000000000000002</v>
      </c>
      <c r="M9" s="15">
        <v>7.0000000000000018</v>
      </c>
      <c r="N9" s="13">
        <v>4.0000000000000009</v>
      </c>
      <c r="O9" s="14">
        <v>0</v>
      </c>
      <c r="P9" s="15">
        <v>4.0000000000000009</v>
      </c>
      <c r="Q9" s="13">
        <v>10</v>
      </c>
      <c r="R9" s="14">
        <v>1.0000000000000002</v>
      </c>
      <c r="S9" s="15">
        <v>11</v>
      </c>
      <c r="T9" s="13">
        <v>18.999999999999993</v>
      </c>
      <c r="U9" s="14">
        <v>1.0000000000000002</v>
      </c>
      <c r="V9" s="15">
        <v>19.999999999999996</v>
      </c>
    </row>
    <row r="10" spans="1:26" x14ac:dyDescent="0.25">
      <c r="A10" s="8" t="s">
        <v>41</v>
      </c>
      <c r="B10" s="13">
        <v>15.000000000000009</v>
      </c>
      <c r="C10" s="14">
        <v>4.0000000000000009</v>
      </c>
      <c r="D10" s="15">
        <v>19.000000000000004</v>
      </c>
      <c r="E10" s="13">
        <v>16</v>
      </c>
      <c r="F10" s="14">
        <v>4.0000000000000009</v>
      </c>
      <c r="G10" s="15">
        <v>20.000000000000004</v>
      </c>
      <c r="H10" s="13">
        <v>6</v>
      </c>
      <c r="I10" s="14">
        <v>120.00000000000007</v>
      </c>
      <c r="J10" s="15">
        <v>2.9999999999999996</v>
      </c>
      <c r="K10" s="13">
        <v>0</v>
      </c>
      <c r="L10" s="14">
        <v>0</v>
      </c>
      <c r="M10" s="15">
        <v>0</v>
      </c>
      <c r="N10" s="13">
        <v>0</v>
      </c>
      <c r="O10" s="14">
        <v>0</v>
      </c>
      <c r="P10" s="15">
        <v>0</v>
      </c>
      <c r="Q10" s="13">
        <v>15.000000000000004</v>
      </c>
      <c r="R10" s="14">
        <v>4</v>
      </c>
      <c r="S10" s="15">
        <v>19.000000000000004</v>
      </c>
      <c r="T10" s="13">
        <v>0</v>
      </c>
      <c r="U10" s="14">
        <v>0</v>
      </c>
      <c r="V10" s="15">
        <v>0</v>
      </c>
    </row>
    <row r="11" spans="1:26" x14ac:dyDescent="0.25">
      <c r="A11" s="8" t="s">
        <v>42</v>
      </c>
      <c r="B11" s="13">
        <v>0</v>
      </c>
      <c r="C11" s="14">
        <v>0</v>
      </c>
      <c r="D11" s="15">
        <v>0</v>
      </c>
      <c r="E11" s="13">
        <v>0</v>
      </c>
      <c r="F11" s="14">
        <v>0</v>
      </c>
      <c r="G11" s="15">
        <v>0</v>
      </c>
      <c r="H11" s="13">
        <v>20</v>
      </c>
      <c r="I11" s="14">
        <v>35</v>
      </c>
      <c r="J11" s="15">
        <v>55.000000000000007</v>
      </c>
      <c r="K11" s="13">
        <v>0</v>
      </c>
      <c r="L11" s="14">
        <v>0</v>
      </c>
      <c r="M11" s="15">
        <v>0</v>
      </c>
      <c r="N11" s="13">
        <v>6.0000000000000018</v>
      </c>
      <c r="O11" s="14">
        <v>5</v>
      </c>
      <c r="P11" s="15">
        <v>11</v>
      </c>
      <c r="Q11" s="13">
        <v>13.000000000000002</v>
      </c>
      <c r="R11" s="14">
        <v>6.0000000000000018</v>
      </c>
      <c r="S11" s="15">
        <v>19</v>
      </c>
      <c r="T11" s="13">
        <v>0.99999999999999978</v>
      </c>
      <c r="U11" s="14">
        <v>1.9999999999999996</v>
      </c>
      <c r="V11" s="15">
        <v>3.0000000000000009</v>
      </c>
    </row>
    <row r="12" spans="1:26" ht="15.75" thickBot="1" x14ac:dyDescent="0.3">
      <c r="A12" s="16" t="s">
        <v>43</v>
      </c>
      <c r="B12" s="17">
        <v>81.000000000000028</v>
      </c>
      <c r="C12" s="18">
        <v>28.999999999999996</v>
      </c>
      <c r="D12" s="19">
        <v>109.99999999999994</v>
      </c>
      <c r="E12" s="17">
        <v>253.99999999999991</v>
      </c>
      <c r="F12" s="18">
        <v>105.00000000000001</v>
      </c>
      <c r="G12" s="19">
        <v>359</v>
      </c>
      <c r="H12" s="17">
        <v>117.00000000000001</v>
      </c>
      <c r="I12" s="18">
        <v>185</v>
      </c>
      <c r="J12" s="19">
        <v>179</v>
      </c>
      <c r="K12" s="17">
        <v>49.000000000000021</v>
      </c>
      <c r="L12" s="18">
        <v>9.9999999999999982</v>
      </c>
      <c r="M12" s="19">
        <v>59.000000000000043</v>
      </c>
      <c r="N12" s="17">
        <v>19.000000000000004</v>
      </c>
      <c r="O12" s="18">
        <v>8</v>
      </c>
      <c r="P12" s="19">
        <v>27.000000000000007</v>
      </c>
      <c r="Q12" s="17">
        <v>86.000000000000043</v>
      </c>
      <c r="R12" s="18">
        <v>16.999999999999993</v>
      </c>
      <c r="S12" s="19">
        <v>103</v>
      </c>
      <c r="T12" s="17">
        <v>47.999999999999979</v>
      </c>
      <c r="U12" s="18">
        <v>28.999999999999996</v>
      </c>
      <c r="V12" s="19">
        <v>71.000000000000043</v>
      </c>
      <c r="X12" s="64">
        <f>+B12+E12+H12+K12+N12+Q12+T12</f>
        <v>654</v>
      </c>
      <c r="Y12" s="64">
        <f t="shared" ref="Y12:Z12" si="0">+C12+F12+I12+L12+O12+R12+U12</f>
        <v>383</v>
      </c>
      <c r="Z12" s="64">
        <f t="shared" si="0"/>
        <v>908</v>
      </c>
    </row>
    <row r="13" spans="1:26" x14ac:dyDescent="0.25">
      <c r="A13" s="20" t="s">
        <v>94</v>
      </c>
      <c r="B13" s="21"/>
      <c r="C13" s="22"/>
      <c r="D13" s="23"/>
      <c r="E13" s="21"/>
      <c r="F13" s="22"/>
      <c r="G13" s="23"/>
      <c r="H13" s="21"/>
      <c r="I13" s="22"/>
      <c r="J13" s="23"/>
      <c r="K13" s="21"/>
      <c r="L13" s="22"/>
      <c r="M13" s="23"/>
      <c r="N13" s="21"/>
      <c r="O13" s="22"/>
      <c r="P13" s="23"/>
      <c r="Q13" s="21"/>
      <c r="R13" s="22"/>
      <c r="S13" s="23"/>
      <c r="T13" s="21"/>
      <c r="U13" s="22"/>
      <c r="V13" s="23"/>
    </row>
    <row r="14" spans="1:26" x14ac:dyDescent="0.25">
      <c r="A14" s="8" t="s">
        <v>45</v>
      </c>
      <c r="B14" s="13">
        <v>65.999999999999986</v>
      </c>
      <c r="C14" s="14">
        <v>25.000000000000007</v>
      </c>
      <c r="D14" s="15">
        <v>91</v>
      </c>
      <c r="E14" s="13">
        <v>229.99999999999994</v>
      </c>
      <c r="F14" s="14">
        <v>97</v>
      </c>
      <c r="G14" s="15">
        <v>327.00000000000011</v>
      </c>
      <c r="H14" s="13">
        <v>94.000000000000014</v>
      </c>
      <c r="I14" s="14">
        <v>30</v>
      </c>
      <c r="J14" s="15">
        <v>123.99999999999999</v>
      </c>
      <c r="K14" s="13">
        <v>38</v>
      </c>
      <c r="L14" s="14">
        <v>4.9999999999999991</v>
      </c>
      <c r="M14" s="15">
        <v>43.000000000000014</v>
      </c>
      <c r="N14" s="13">
        <v>12.999999999999998</v>
      </c>
      <c r="O14" s="14">
        <v>4</v>
      </c>
      <c r="P14" s="15">
        <v>16.999999999999996</v>
      </c>
      <c r="Q14" s="13">
        <v>56.000000000000007</v>
      </c>
      <c r="R14" s="14">
        <v>6.9999999999999982</v>
      </c>
      <c r="S14" s="15">
        <v>63</v>
      </c>
      <c r="T14" s="13">
        <v>35.000000000000007</v>
      </c>
      <c r="U14" s="14">
        <v>11.999999999999996</v>
      </c>
      <c r="V14" s="15">
        <v>41.000000000000014</v>
      </c>
    </row>
    <row r="15" spans="1:26" x14ac:dyDescent="0.25">
      <c r="A15" s="8" t="s">
        <v>46</v>
      </c>
      <c r="B15" s="9">
        <v>15.000000000000002</v>
      </c>
      <c r="C15" s="10">
        <v>4.0000000000000009</v>
      </c>
      <c r="D15" s="11">
        <v>18.999999999999996</v>
      </c>
      <c r="E15" s="9">
        <v>24</v>
      </c>
      <c r="F15" s="10">
        <v>8</v>
      </c>
      <c r="G15" s="11">
        <v>32</v>
      </c>
      <c r="H15" s="9">
        <v>23.000000000000004</v>
      </c>
      <c r="I15" s="10">
        <v>155.00000000000009</v>
      </c>
      <c r="J15" s="11">
        <v>54.999999999999993</v>
      </c>
      <c r="K15" s="9">
        <v>11.000000000000002</v>
      </c>
      <c r="L15" s="10">
        <v>4.9999999999999982</v>
      </c>
      <c r="M15" s="11">
        <v>16</v>
      </c>
      <c r="N15" s="9">
        <v>6</v>
      </c>
      <c r="O15" s="10">
        <v>4</v>
      </c>
      <c r="P15" s="11">
        <v>9.9999999999999982</v>
      </c>
      <c r="Q15" s="9">
        <v>30</v>
      </c>
      <c r="R15" s="10">
        <v>9.9999999999999964</v>
      </c>
      <c r="S15" s="11">
        <v>39.999999999999986</v>
      </c>
      <c r="T15" s="9">
        <v>13.000000000000007</v>
      </c>
      <c r="U15" s="10">
        <v>17.000000000000004</v>
      </c>
      <c r="V15" s="11">
        <v>29.999999999999996</v>
      </c>
    </row>
    <row r="16" spans="1:26" ht="15.75" thickBot="1" x14ac:dyDescent="0.3">
      <c r="A16" s="16" t="s">
        <v>43</v>
      </c>
      <c r="B16" s="17">
        <v>81.000000000000028</v>
      </c>
      <c r="C16" s="18">
        <v>28.999999999999996</v>
      </c>
      <c r="D16" s="19">
        <v>109.99999999999994</v>
      </c>
      <c r="E16" s="17">
        <v>253.99999999999991</v>
      </c>
      <c r="F16" s="18">
        <v>105.00000000000001</v>
      </c>
      <c r="G16" s="19">
        <v>359</v>
      </c>
      <c r="H16" s="17">
        <v>117.00000000000001</v>
      </c>
      <c r="I16" s="18">
        <v>185</v>
      </c>
      <c r="J16" s="19">
        <v>179</v>
      </c>
      <c r="K16" s="17">
        <v>49.000000000000021</v>
      </c>
      <c r="L16" s="18">
        <v>9.9999999999999982</v>
      </c>
      <c r="M16" s="19">
        <v>59.000000000000043</v>
      </c>
      <c r="N16" s="17">
        <v>19.000000000000004</v>
      </c>
      <c r="O16" s="18">
        <v>8</v>
      </c>
      <c r="P16" s="19">
        <v>27.000000000000007</v>
      </c>
      <c r="Q16" s="17">
        <v>86.000000000000043</v>
      </c>
      <c r="R16" s="18">
        <v>16.999999999999993</v>
      </c>
      <c r="S16" s="19">
        <v>103</v>
      </c>
      <c r="T16" s="17">
        <v>47.999999999999979</v>
      </c>
      <c r="U16" s="18">
        <v>28.999999999999996</v>
      </c>
      <c r="V16" s="19">
        <v>71.000000000000043</v>
      </c>
    </row>
    <row r="17" spans="1:22" x14ac:dyDescent="0.25">
      <c r="A17" s="24" t="s">
        <v>95</v>
      </c>
      <c r="B17" s="13"/>
      <c r="C17" s="14"/>
      <c r="D17" s="15"/>
      <c r="E17" s="13"/>
      <c r="F17" s="14"/>
      <c r="G17" s="15"/>
      <c r="H17" s="13"/>
      <c r="I17" s="14"/>
      <c r="J17" s="15"/>
      <c r="K17" s="13"/>
      <c r="L17" s="14"/>
      <c r="M17" s="15"/>
      <c r="N17" s="13"/>
      <c r="O17" s="14"/>
      <c r="P17" s="15"/>
      <c r="Q17" s="13"/>
      <c r="R17" s="14"/>
      <c r="S17" s="15"/>
      <c r="T17" s="13"/>
      <c r="U17" s="14"/>
      <c r="V17" s="15"/>
    </row>
    <row r="18" spans="1:22" x14ac:dyDescent="0.25">
      <c r="A18" s="8" t="s">
        <v>48</v>
      </c>
      <c r="B18" s="9">
        <v>0</v>
      </c>
      <c r="C18" s="10">
        <v>0</v>
      </c>
      <c r="D18" s="11">
        <v>0</v>
      </c>
      <c r="E18" s="9">
        <v>0</v>
      </c>
      <c r="F18" s="10">
        <v>0</v>
      </c>
      <c r="G18" s="11">
        <v>0</v>
      </c>
      <c r="H18" s="9">
        <v>0</v>
      </c>
      <c r="I18" s="10">
        <v>0</v>
      </c>
      <c r="J18" s="11">
        <v>0</v>
      </c>
      <c r="K18" s="9">
        <v>0</v>
      </c>
      <c r="L18" s="10">
        <v>0</v>
      </c>
      <c r="M18" s="11">
        <v>0</v>
      </c>
      <c r="N18" s="9">
        <v>0</v>
      </c>
      <c r="O18" s="10">
        <v>0</v>
      </c>
      <c r="P18" s="11">
        <v>0</v>
      </c>
      <c r="Q18" s="9">
        <v>0</v>
      </c>
      <c r="R18" s="10">
        <v>0</v>
      </c>
      <c r="S18" s="11">
        <v>0</v>
      </c>
      <c r="T18" s="9">
        <v>0</v>
      </c>
      <c r="U18" s="10">
        <v>0</v>
      </c>
      <c r="V18" s="11">
        <v>0</v>
      </c>
    </row>
    <row r="19" spans="1:22" x14ac:dyDescent="0.25">
      <c r="A19" s="8" t="s">
        <v>50</v>
      </c>
      <c r="B19" s="13">
        <v>0</v>
      </c>
      <c r="C19" s="14">
        <v>0</v>
      </c>
      <c r="D19" s="15">
        <v>0</v>
      </c>
      <c r="E19" s="13">
        <v>0</v>
      </c>
      <c r="F19" s="14">
        <v>0</v>
      </c>
      <c r="G19" s="15">
        <v>0</v>
      </c>
      <c r="H19" s="13">
        <v>0</v>
      </c>
      <c r="I19" s="14">
        <v>0</v>
      </c>
      <c r="J19" s="15">
        <v>0</v>
      </c>
      <c r="K19" s="13">
        <v>0</v>
      </c>
      <c r="L19" s="14">
        <v>0</v>
      </c>
      <c r="M19" s="15">
        <v>0</v>
      </c>
      <c r="N19" s="13">
        <v>0</v>
      </c>
      <c r="O19" s="14">
        <v>0</v>
      </c>
      <c r="P19" s="15">
        <v>0</v>
      </c>
      <c r="Q19" s="13">
        <v>0</v>
      </c>
      <c r="R19" s="14">
        <v>0</v>
      </c>
      <c r="S19" s="15">
        <v>0</v>
      </c>
      <c r="T19" s="13">
        <v>0</v>
      </c>
      <c r="U19" s="14">
        <v>0</v>
      </c>
      <c r="V19" s="15">
        <v>0</v>
      </c>
    </row>
    <row r="20" spans="1:22" x14ac:dyDescent="0.25">
      <c r="A20" s="8" t="s">
        <v>51</v>
      </c>
      <c r="B20" s="9">
        <v>4</v>
      </c>
      <c r="C20" s="10">
        <v>1</v>
      </c>
      <c r="D20" s="11">
        <v>5</v>
      </c>
      <c r="E20" s="9">
        <v>0</v>
      </c>
      <c r="F20" s="10">
        <v>0</v>
      </c>
      <c r="G20" s="11">
        <v>0</v>
      </c>
      <c r="H20" s="9">
        <v>0</v>
      </c>
      <c r="I20" s="10">
        <v>0</v>
      </c>
      <c r="J20" s="11">
        <v>0</v>
      </c>
      <c r="K20" s="9">
        <v>0</v>
      </c>
      <c r="L20" s="10">
        <v>1</v>
      </c>
      <c r="M20" s="11">
        <v>1</v>
      </c>
      <c r="N20" s="9">
        <v>1</v>
      </c>
      <c r="O20" s="10">
        <v>0</v>
      </c>
      <c r="P20" s="11">
        <v>1</v>
      </c>
      <c r="Q20" s="9">
        <v>6</v>
      </c>
      <c r="R20" s="10">
        <v>1</v>
      </c>
      <c r="S20" s="11">
        <v>7</v>
      </c>
      <c r="T20" s="9">
        <v>0</v>
      </c>
      <c r="U20" s="10">
        <v>0</v>
      </c>
      <c r="V20" s="11">
        <v>0</v>
      </c>
    </row>
    <row r="21" spans="1:22" x14ac:dyDescent="0.25">
      <c r="A21" s="8" t="s">
        <v>52</v>
      </c>
      <c r="B21" s="13">
        <v>0</v>
      </c>
      <c r="C21" s="14">
        <v>0</v>
      </c>
      <c r="D21" s="15">
        <v>0</v>
      </c>
      <c r="E21" s="13">
        <v>0</v>
      </c>
      <c r="F21" s="14">
        <v>0</v>
      </c>
      <c r="G21" s="15">
        <v>0</v>
      </c>
      <c r="H21" s="13">
        <v>0</v>
      </c>
      <c r="I21" s="14">
        <v>0</v>
      </c>
      <c r="J21" s="15">
        <v>0</v>
      </c>
      <c r="K21" s="13">
        <v>0</v>
      </c>
      <c r="L21" s="14">
        <v>0</v>
      </c>
      <c r="M21" s="15">
        <v>0</v>
      </c>
      <c r="N21" s="13">
        <v>0</v>
      </c>
      <c r="O21" s="14">
        <v>0</v>
      </c>
      <c r="P21" s="15">
        <v>0</v>
      </c>
      <c r="Q21" s="13">
        <v>0</v>
      </c>
      <c r="R21" s="14">
        <v>0</v>
      </c>
      <c r="S21" s="15">
        <v>0</v>
      </c>
      <c r="T21" s="13">
        <v>0</v>
      </c>
      <c r="U21" s="14">
        <v>0</v>
      </c>
      <c r="V21" s="15">
        <v>0</v>
      </c>
    </row>
    <row r="22" spans="1:22" x14ac:dyDescent="0.25">
      <c r="A22" s="8" t="s">
        <v>53</v>
      </c>
      <c r="B22" s="9">
        <v>0</v>
      </c>
      <c r="C22" s="10">
        <v>0</v>
      </c>
      <c r="D22" s="11">
        <v>0</v>
      </c>
      <c r="E22" s="9">
        <v>0</v>
      </c>
      <c r="F22" s="10">
        <v>0</v>
      </c>
      <c r="G22" s="11">
        <v>0</v>
      </c>
      <c r="H22" s="9">
        <v>0</v>
      </c>
      <c r="I22" s="10">
        <v>0</v>
      </c>
      <c r="J22" s="11">
        <v>0</v>
      </c>
      <c r="K22" s="9">
        <v>0</v>
      </c>
      <c r="L22" s="10">
        <v>0</v>
      </c>
      <c r="M22" s="11">
        <v>0</v>
      </c>
      <c r="N22" s="9">
        <v>0</v>
      </c>
      <c r="O22" s="10">
        <v>0</v>
      </c>
      <c r="P22" s="11">
        <v>0</v>
      </c>
      <c r="Q22" s="9">
        <v>0</v>
      </c>
      <c r="R22" s="10">
        <v>0</v>
      </c>
      <c r="S22" s="11">
        <v>0</v>
      </c>
      <c r="T22" s="9">
        <v>0</v>
      </c>
      <c r="U22" s="10">
        <v>6</v>
      </c>
      <c r="V22" s="11">
        <v>0</v>
      </c>
    </row>
    <row r="23" spans="1:22" x14ac:dyDescent="0.25">
      <c r="A23" s="8" t="s">
        <v>54</v>
      </c>
      <c r="B23" s="9">
        <v>0</v>
      </c>
      <c r="C23" s="10">
        <v>0</v>
      </c>
      <c r="D23" s="11">
        <v>0</v>
      </c>
      <c r="E23" s="9">
        <v>0</v>
      </c>
      <c r="F23" s="10">
        <v>0</v>
      </c>
      <c r="G23" s="11">
        <v>0</v>
      </c>
      <c r="H23" s="9">
        <v>0</v>
      </c>
      <c r="I23" s="10">
        <v>0</v>
      </c>
      <c r="J23" s="11">
        <v>0</v>
      </c>
      <c r="K23" s="9">
        <v>0</v>
      </c>
      <c r="L23" s="10">
        <v>0</v>
      </c>
      <c r="M23" s="11">
        <v>0</v>
      </c>
      <c r="N23" s="9">
        <v>0</v>
      </c>
      <c r="O23" s="10">
        <v>0</v>
      </c>
      <c r="P23" s="11">
        <v>0</v>
      </c>
      <c r="Q23" s="9">
        <v>0</v>
      </c>
      <c r="R23" s="10">
        <v>0</v>
      </c>
      <c r="S23" s="11">
        <v>0</v>
      </c>
      <c r="T23" s="9">
        <v>0</v>
      </c>
      <c r="U23" s="10">
        <v>0</v>
      </c>
      <c r="V23" s="11">
        <v>0</v>
      </c>
    </row>
    <row r="24" spans="1:22" x14ac:dyDescent="0.25">
      <c r="A24" s="8" t="s">
        <v>55</v>
      </c>
      <c r="B24" s="9">
        <v>0</v>
      </c>
      <c r="C24" s="10">
        <v>0</v>
      </c>
      <c r="D24" s="11">
        <v>0</v>
      </c>
      <c r="E24" s="9">
        <v>0</v>
      </c>
      <c r="F24" s="10">
        <v>0</v>
      </c>
      <c r="G24" s="11">
        <v>0</v>
      </c>
      <c r="H24" s="9">
        <v>0</v>
      </c>
      <c r="I24" s="10">
        <v>0</v>
      </c>
      <c r="J24" s="11">
        <v>0</v>
      </c>
      <c r="K24" s="9">
        <v>0</v>
      </c>
      <c r="L24" s="10">
        <v>0</v>
      </c>
      <c r="M24" s="11">
        <v>0</v>
      </c>
      <c r="N24" s="9">
        <v>0</v>
      </c>
      <c r="O24" s="10">
        <v>0</v>
      </c>
      <c r="P24" s="11">
        <v>0</v>
      </c>
      <c r="Q24" s="9">
        <v>1</v>
      </c>
      <c r="R24" s="10">
        <v>0</v>
      </c>
      <c r="S24" s="11">
        <v>1</v>
      </c>
      <c r="T24" s="9">
        <v>0</v>
      </c>
      <c r="U24" s="10">
        <v>0</v>
      </c>
      <c r="V24" s="11">
        <v>0</v>
      </c>
    </row>
    <row r="25" spans="1:22" x14ac:dyDescent="0.25">
      <c r="A25" s="8" t="s">
        <v>56</v>
      </c>
      <c r="B25" s="13">
        <v>36</v>
      </c>
      <c r="C25" s="14">
        <v>4.0000000000000009</v>
      </c>
      <c r="D25" s="15">
        <v>40</v>
      </c>
      <c r="E25" s="13">
        <v>25</v>
      </c>
      <c r="F25" s="14">
        <v>4.0000000000000009</v>
      </c>
      <c r="G25" s="15">
        <v>28.999999999999996</v>
      </c>
      <c r="H25" s="13">
        <v>18</v>
      </c>
      <c r="I25" s="14">
        <v>4.0000000000000009</v>
      </c>
      <c r="J25" s="15">
        <v>22.000000000000004</v>
      </c>
      <c r="K25" s="13">
        <v>11.000000000000002</v>
      </c>
      <c r="L25" s="14">
        <v>1.0000000000000002</v>
      </c>
      <c r="M25" s="15">
        <v>12</v>
      </c>
      <c r="N25" s="13">
        <v>0</v>
      </c>
      <c r="O25" s="14">
        <v>0</v>
      </c>
      <c r="P25" s="15">
        <v>0</v>
      </c>
      <c r="Q25" s="13">
        <v>28.999999999999996</v>
      </c>
      <c r="R25" s="14">
        <v>3</v>
      </c>
      <c r="S25" s="15">
        <v>32.000000000000007</v>
      </c>
      <c r="T25" s="13">
        <v>13.000000000000002</v>
      </c>
      <c r="U25" s="14">
        <v>3</v>
      </c>
      <c r="V25" s="15">
        <v>16.000000000000004</v>
      </c>
    </row>
    <row r="26" spans="1:22" x14ac:dyDescent="0.25">
      <c r="A26" s="8" t="s">
        <v>57</v>
      </c>
      <c r="B26" s="9">
        <v>0</v>
      </c>
      <c r="C26" s="10">
        <v>0</v>
      </c>
      <c r="D26" s="11">
        <v>0</v>
      </c>
      <c r="E26" s="9">
        <v>0</v>
      </c>
      <c r="F26" s="10">
        <v>0</v>
      </c>
      <c r="G26" s="11">
        <v>0</v>
      </c>
      <c r="H26" s="9">
        <v>0</v>
      </c>
      <c r="I26" s="10">
        <v>0</v>
      </c>
      <c r="J26" s="11">
        <v>0</v>
      </c>
      <c r="K26" s="9">
        <v>0</v>
      </c>
      <c r="L26" s="10">
        <v>0</v>
      </c>
      <c r="M26" s="11">
        <v>0</v>
      </c>
      <c r="N26" s="9">
        <v>1</v>
      </c>
      <c r="O26" s="10">
        <v>1</v>
      </c>
      <c r="P26" s="11">
        <v>2</v>
      </c>
      <c r="Q26" s="9">
        <v>0</v>
      </c>
      <c r="R26" s="10">
        <v>0</v>
      </c>
      <c r="S26" s="11">
        <v>0</v>
      </c>
      <c r="T26" s="9" t="s">
        <v>49</v>
      </c>
      <c r="U26" s="10" t="s">
        <v>49</v>
      </c>
      <c r="V26" s="11" t="s">
        <v>49</v>
      </c>
    </row>
    <row r="27" spans="1:22" x14ac:dyDescent="0.25">
      <c r="A27" s="8" t="s">
        <v>58</v>
      </c>
      <c r="B27" s="9">
        <v>0</v>
      </c>
      <c r="C27" s="10">
        <v>0</v>
      </c>
      <c r="D27" s="11">
        <v>0</v>
      </c>
      <c r="E27" s="9">
        <v>0</v>
      </c>
      <c r="F27" s="10">
        <v>0</v>
      </c>
      <c r="G27" s="11">
        <v>0</v>
      </c>
      <c r="H27" s="9">
        <v>0</v>
      </c>
      <c r="I27" s="10">
        <v>0</v>
      </c>
      <c r="J27" s="11">
        <v>0</v>
      </c>
      <c r="K27" s="9">
        <v>0</v>
      </c>
      <c r="L27" s="10">
        <v>0</v>
      </c>
      <c r="M27" s="11">
        <v>0</v>
      </c>
      <c r="N27" s="9">
        <v>0</v>
      </c>
      <c r="O27" s="10">
        <v>0</v>
      </c>
      <c r="P27" s="11">
        <v>0</v>
      </c>
      <c r="Q27" s="9">
        <v>0</v>
      </c>
      <c r="R27" s="10">
        <v>0</v>
      </c>
      <c r="S27" s="11">
        <v>0</v>
      </c>
      <c r="T27" s="9">
        <v>0</v>
      </c>
      <c r="U27" s="10">
        <v>0</v>
      </c>
      <c r="V27" s="11">
        <v>0</v>
      </c>
    </row>
    <row r="28" spans="1:22" x14ac:dyDescent="0.25">
      <c r="A28" s="8" t="s">
        <v>59</v>
      </c>
      <c r="B28" s="9">
        <v>0</v>
      </c>
      <c r="C28" s="10">
        <v>0</v>
      </c>
      <c r="D28" s="11">
        <v>0</v>
      </c>
      <c r="E28" s="9">
        <v>0</v>
      </c>
      <c r="F28" s="10">
        <v>0</v>
      </c>
      <c r="G28" s="11">
        <v>0</v>
      </c>
      <c r="H28" s="9">
        <v>0</v>
      </c>
      <c r="I28" s="10">
        <v>0</v>
      </c>
      <c r="J28" s="11">
        <v>0</v>
      </c>
      <c r="K28" s="9">
        <v>0</v>
      </c>
      <c r="L28" s="10">
        <v>0</v>
      </c>
      <c r="M28" s="11">
        <v>0</v>
      </c>
      <c r="N28" s="9">
        <v>0</v>
      </c>
      <c r="O28" s="10">
        <v>0</v>
      </c>
      <c r="P28" s="11">
        <v>0</v>
      </c>
      <c r="Q28" s="9">
        <v>1</v>
      </c>
      <c r="R28" s="10">
        <v>0</v>
      </c>
      <c r="S28" s="11">
        <v>1</v>
      </c>
      <c r="T28" s="9">
        <v>0</v>
      </c>
      <c r="U28" s="10">
        <v>0</v>
      </c>
      <c r="V28" s="11">
        <v>0</v>
      </c>
    </row>
    <row r="29" spans="1:22" x14ac:dyDescent="0.25">
      <c r="A29" s="8" t="s">
        <v>60</v>
      </c>
      <c r="B29" s="9">
        <v>0</v>
      </c>
      <c r="C29" s="10">
        <v>0</v>
      </c>
      <c r="D29" s="11">
        <v>0</v>
      </c>
      <c r="E29" s="9">
        <v>2</v>
      </c>
      <c r="F29" s="10">
        <v>0</v>
      </c>
      <c r="G29" s="11">
        <v>2</v>
      </c>
      <c r="H29" s="9">
        <v>0</v>
      </c>
      <c r="I29" s="10">
        <v>0</v>
      </c>
      <c r="J29" s="11">
        <v>0</v>
      </c>
      <c r="K29" s="9">
        <v>0</v>
      </c>
      <c r="L29" s="10">
        <v>0</v>
      </c>
      <c r="M29" s="11">
        <v>0</v>
      </c>
      <c r="N29" s="9">
        <v>0</v>
      </c>
      <c r="O29" s="10">
        <v>0</v>
      </c>
      <c r="P29" s="11">
        <v>0</v>
      </c>
      <c r="Q29" s="9">
        <v>0</v>
      </c>
      <c r="R29" s="10">
        <v>0</v>
      </c>
      <c r="S29" s="11">
        <v>0</v>
      </c>
      <c r="T29" s="9">
        <v>0</v>
      </c>
      <c r="U29" s="10">
        <v>0</v>
      </c>
      <c r="V29" s="11">
        <v>0</v>
      </c>
    </row>
    <row r="30" spans="1:22" x14ac:dyDescent="0.25">
      <c r="A30" s="8" t="s">
        <v>61</v>
      </c>
      <c r="B30" s="9">
        <v>0</v>
      </c>
      <c r="C30" s="10">
        <v>0</v>
      </c>
      <c r="D30" s="11">
        <v>0</v>
      </c>
      <c r="E30" s="9">
        <v>0</v>
      </c>
      <c r="F30" s="10">
        <v>0</v>
      </c>
      <c r="G30" s="11">
        <v>0</v>
      </c>
      <c r="H30" s="9">
        <v>0</v>
      </c>
      <c r="I30" s="10">
        <v>0</v>
      </c>
      <c r="J30" s="11">
        <v>0</v>
      </c>
      <c r="K30" s="9">
        <v>0</v>
      </c>
      <c r="L30" s="10">
        <v>0</v>
      </c>
      <c r="M30" s="11">
        <v>0</v>
      </c>
      <c r="N30" s="9">
        <v>0</v>
      </c>
      <c r="O30" s="10">
        <v>0</v>
      </c>
      <c r="P30" s="11">
        <v>0</v>
      </c>
      <c r="Q30" s="9">
        <v>0</v>
      </c>
      <c r="R30" s="10">
        <v>0</v>
      </c>
      <c r="S30" s="11">
        <v>0</v>
      </c>
      <c r="T30" s="9">
        <v>0</v>
      </c>
      <c r="U30" s="10">
        <v>0</v>
      </c>
      <c r="V30" s="11">
        <v>0</v>
      </c>
    </row>
    <row r="31" spans="1:22" x14ac:dyDescent="0.25">
      <c r="A31" s="8" t="s">
        <v>62</v>
      </c>
      <c r="B31" s="9">
        <v>0</v>
      </c>
      <c r="C31" s="10">
        <v>0</v>
      </c>
      <c r="D31" s="11">
        <v>0</v>
      </c>
      <c r="E31" s="9">
        <v>0</v>
      </c>
      <c r="F31" s="10">
        <v>0</v>
      </c>
      <c r="G31" s="11">
        <v>0</v>
      </c>
      <c r="H31" s="9">
        <v>0</v>
      </c>
      <c r="I31" s="10">
        <v>0</v>
      </c>
      <c r="J31" s="11">
        <v>0</v>
      </c>
      <c r="K31" s="9">
        <v>0</v>
      </c>
      <c r="L31" s="10">
        <v>0</v>
      </c>
      <c r="M31" s="11">
        <v>0</v>
      </c>
      <c r="N31" s="9">
        <v>0</v>
      </c>
      <c r="O31" s="10">
        <v>0</v>
      </c>
      <c r="P31" s="11">
        <v>0</v>
      </c>
      <c r="Q31" s="9">
        <v>0</v>
      </c>
      <c r="R31" s="10">
        <v>0</v>
      </c>
      <c r="S31" s="11">
        <v>0</v>
      </c>
      <c r="T31" s="9">
        <v>0</v>
      </c>
      <c r="U31" s="10">
        <v>0</v>
      </c>
      <c r="V31" s="11">
        <v>0</v>
      </c>
    </row>
    <row r="32" spans="1:22" x14ac:dyDescent="0.25">
      <c r="A32" s="8" t="s">
        <v>63</v>
      </c>
      <c r="B32" s="9" t="s">
        <v>49</v>
      </c>
      <c r="C32" s="10" t="s">
        <v>49</v>
      </c>
      <c r="D32" s="11" t="s">
        <v>49</v>
      </c>
      <c r="E32" s="9" t="s">
        <v>49</v>
      </c>
      <c r="F32" s="10" t="s">
        <v>49</v>
      </c>
      <c r="G32" s="11" t="s">
        <v>49</v>
      </c>
      <c r="H32" s="9" t="s">
        <v>49</v>
      </c>
      <c r="I32" s="10" t="s">
        <v>49</v>
      </c>
      <c r="J32" s="11" t="s">
        <v>49</v>
      </c>
      <c r="K32" s="9" t="s">
        <v>49</v>
      </c>
      <c r="L32" s="10" t="s">
        <v>49</v>
      </c>
      <c r="M32" s="11" t="s">
        <v>49</v>
      </c>
      <c r="N32" s="9" t="s">
        <v>49</v>
      </c>
      <c r="O32" s="10" t="s">
        <v>49</v>
      </c>
      <c r="P32" s="11" t="s">
        <v>49</v>
      </c>
      <c r="Q32" s="9" t="s">
        <v>49</v>
      </c>
      <c r="R32" s="10" t="s">
        <v>49</v>
      </c>
      <c r="S32" s="11" t="s">
        <v>49</v>
      </c>
      <c r="T32" s="9" t="s">
        <v>49</v>
      </c>
      <c r="U32" s="10" t="s">
        <v>49</v>
      </c>
      <c r="V32" s="11" t="s">
        <v>49</v>
      </c>
    </row>
    <row r="33" spans="1:22" x14ac:dyDescent="0.25">
      <c r="A33" s="8" t="s">
        <v>64</v>
      </c>
      <c r="B33" s="9" t="s">
        <v>49</v>
      </c>
      <c r="C33" s="10" t="s">
        <v>49</v>
      </c>
      <c r="D33" s="11" t="s">
        <v>49</v>
      </c>
      <c r="E33" s="9" t="s">
        <v>49</v>
      </c>
      <c r="F33" s="10" t="s">
        <v>49</v>
      </c>
      <c r="G33" s="11" t="s">
        <v>49</v>
      </c>
      <c r="H33" s="9" t="s">
        <v>49</v>
      </c>
      <c r="I33" s="10" t="s">
        <v>49</v>
      </c>
      <c r="J33" s="11" t="s">
        <v>49</v>
      </c>
      <c r="K33" s="9" t="s">
        <v>49</v>
      </c>
      <c r="L33" s="10" t="s">
        <v>49</v>
      </c>
      <c r="M33" s="11" t="s">
        <v>49</v>
      </c>
      <c r="N33" s="9" t="s">
        <v>49</v>
      </c>
      <c r="O33" s="10" t="s">
        <v>49</v>
      </c>
      <c r="P33" s="11" t="s">
        <v>49</v>
      </c>
      <c r="Q33" s="9" t="s">
        <v>49</v>
      </c>
      <c r="R33" s="10" t="s">
        <v>49</v>
      </c>
      <c r="S33" s="11" t="s">
        <v>49</v>
      </c>
      <c r="T33" s="9" t="s">
        <v>49</v>
      </c>
      <c r="U33" s="10" t="s">
        <v>49</v>
      </c>
      <c r="V33" s="11" t="s">
        <v>49</v>
      </c>
    </row>
    <row r="34" spans="1:22" x14ac:dyDescent="0.25">
      <c r="A34" s="8" t="s">
        <v>65</v>
      </c>
      <c r="B34" s="9">
        <v>0</v>
      </c>
      <c r="C34" s="10">
        <v>0</v>
      </c>
      <c r="D34" s="11">
        <v>0</v>
      </c>
      <c r="E34" s="9">
        <v>13</v>
      </c>
      <c r="F34" s="10">
        <v>5</v>
      </c>
      <c r="G34" s="11">
        <v>18</v>
      </c>
      <c r="H34" s="9">
        <v>0</v>
      </c>
      <c r="I34" s="10">
        <v>0</v>
      </c>
      <c r="J34" s="11">
        <v>0</v>
      </c>
      <c r="K34" s="9">
        <v>11</v>
      </c>
      <c r="L34" s="10">
        <v>4</v>
      </c>
      <c r="M34" s="11">
        <v>15</v>
      </c>
      <c r="N34" s="9">
        <v>0</v>
      </c>
      <c r="O34" s="10">
        <v>0</v>
      </c>
      <c r="P34" s="11">
        <v>0</v>
      </c>
      <c r="Q34" s="9">
        <v>0</v>
      </c>
      <c r="R34" s="10">
        <v>0</v>
      </c>
      <c r="S34" s="11">
        <v>0</v>
      </c>
      <c r="T34" s="9">
        <v>12</v>
      </c>
      <c r="U34" s="10">
        <v>15</v>
      </c>
      <c r="V34" s="11">
        <v>27</v>
      </c>
    </row>
    <row r="35" spans="1:22" x14ac:dyDescent="0.25">
      <c r="A35" s="8" t="s">
        <v>66</v>
      </c>
      <c r="B35" s="13">
        <v>9</v>
      </c>
      <c r="C35" s="14">
        <v>0</v>
      </c>
      <c r="D35" s="15">
        <v>9</v>
      </c>
      <c r="E35" s="13">
        <v>9</v>
      </c>
      <c r="F35" s="14">
        <v>0</v>
      </c>
      <c r="G35" s="15">
        <v>9</v>
      </c>
      <c r="H35" s="13">
        <v>9</v>
      </c>
      <c r="I35" s="14">
        <v>0</v>
      </c>
      <c r="J35" s="15">
        <v>9</v>
      </c>
      <c r="K35" s="13">
        <v>9</v>
      </c>
      <c r="L35" s="14">
        <v>0</v>
      </c>
      <c r="M35" s="15">
        <v>9</v>
      </c>
      <c r="N35" s="13">
        <v>2</v>
      </c>
      <c r="O35" s="14">
        <v>0</v>
      </c>
      <c r="P35" s="15">
        <v>2</v>
      </c>
      <c r="Q35" s="13">
        <v>6</v>
      </c>
      <c r="R35" s="14">
        <v>0</v>
      </c>
      <c r="S35" s="15">
        <v>6</v>
      </c>
      <c r="T35" s="13">
        <v>0</v>
      </c>
      <c r="U35" s="14">
        <v>0</v>
      </c>
      <c r="V35" s="15">
        <v>0</v>
      </c>
    </row>
    <row r="36" spans="1:22" x14ac:dyDescent="0.25">
      <c r="A36" s="8" t="s">
        <v>67</v>
      </c>
      <c r="B36" s="9">
        <v>0</v>
      </c>
      <c r="C36" s="10">
        <v>0</v>
      </c>
      <c r="D36" s="11">
        <v>0</v>
      </c>
      <c r="E36" s="9">
        <v>0</v>
      </c>
      <c r="F36" s="10">
        <v>0</v>
      </c>
      <c r="G36" s="11">
        <v>0</v>
      </c>
      <c r="H36" s="9">
        <v>0</v>
      </c>
      <c r="I36" s="10">
        <v>0</v>
      </c>
      <c r="J36" s="11">
        <v>0</v>
      </c>
      <c r="K36" s="9">
        <v>0</v>
      </c>
      <c r="L36" s="10">
        <v>0</v>
      </c>
      <c r="M36" s="11">
        <v>0</v>
      </c>
      <c r="N36" s="9">
        <v>0</v>
      </c>
      <c r="O36" s="10">
        <v>0</v>
      </c>
      <c r="P36" s="11">
        <v>0</v>
      </c>
      <c r="Q36" s="9">
        <v>0</v>
      </c>
      <c r="R36" s="10">
        <v>0</v>
      </c>
      <c r="S36" s="11">
        <v>0</v>
      </c>
      <c r="T36" s="9">
        <v>0</v>
      </c>
      <c r="U36" s="10">
        <v>0</v>
      </c>
      <c r="V36" s="11">
        <v>0</v>
      </c>
    </row>
    <row r="37" spans="1:22" x14ac:dyDescent="0.25">
      <c r="A37" s="8" t="s">
        <v>68</v>
      </c>
      <c r="B37" s="13">
        <v>7</v>
      </c>
      <c r="C37" s="14">
        <v>11</v>
      </c>
      <c r="D37" s="15">
        <v>18</v>
      </c>
      <c r="E37" s="13">
        <v>29</v>
      </c>
      <c r="F37" s="14">
        <v>1</v>
      </c>
      <c r="G37" s="15">
        <v>30</v>
      </c>
      <c r="H37" s="13">
        <v>19</v>
      </c>
      <c r="I37" s="14">
        <v>1</v>
      </c>
      <c r="J37" s="15">
        <v>20</v>
      </c>
      <c r="K37" s="13">
        <v>4</v>
      </c>
      <c r="L37" s="14">
        <v>0</v>
      </c>
      <c r="M37" s="15">
        <v>4</v>
      </c>
      <c r="N37" s="13">
        <v>4</v>
      </c>
      <c r="O37" s="14">
        <v>0</v>
      </c>
      <c r="P37" s="15">
        <v>4</v>
      </c>
      <c r="Q37" s="13">
        <v>10</v>
      </c>
      <c r="R37" s="14">
        <v>1</v>
      </c>
      <c r="S37" s="15">
        <v>11</v>
      </c>
      <c r="T37" s="13">
        <v>19</v>
      </c>
      <c r="U37" s="14">
        <v>1</v>
      </c>
      <c r="V37" s="15">
        <v>20</v>
      </c>
    </row>
    <row r="38" spans="1:22" x14ac:dyDescent="0.25">
      <c r="A38" s="8" t="s">
        <v>69</v>
      </c>
      <c r="B38" s="9">
        <v>4</v>
      </c>
      <c r="C38" s="10">
        <v>4</v>
      </c>
      <c r="D38" s="11">
        <v>8</v>
      </c>
      <c r="E38" s="9">
        <v>4</v>
      </c>
      <c r="F38" s="10">
        <v>4</v>
      </c>
      <c r="G38" s="11">
        <v>8</v>
      </c>
      <c r="H38" s="9">
        <v>0</v>
      </c>
      <c r="I38" s="10">
        <v>0</v>
      </c>
      <c r="J38" s="11">
        <v>0</v>
      </c>
      <c r="K38" s="9">
        <v>2</v>
      </c>
      <c r="L38" s="10">
        <v>1</v>
      </c>
      <c r="M38" s="11">
        <v>3</v>
      </c>
      <c r="N38" s="9">
        <v>0</v>
      </c>
      <c r="O38" s="10">
        <v>0</v>
      </c>
      <c r="P38" s="11">
        <v>0</v>
      </c>
      <c r="Q38" s="9">
        <v>0</v>
      </c>
      <c r="R38" s="10">
        <v>0</v>
      </c>
      <c r="S38" s="11">
        <v>0</v>
      </c>
      <c r="T38" s="9">
        <v>0</v>
      </c>
      <c r="U38" s="10">
        <v>0</v>
      </c>
      <c r="V38" s="11">
        <v>0</v>
      </c>
    </row>
    <row r="39" spans="1:22" x14ac:dyDescent="0.25">
      <c r="A39" s="8" t="s">
        <v>70</v>
      </c>
      <c r="B39" s="9" t="s">
        <v>49</v>
      </c>
      <c r="C39" s="10" t="s">
        <v>49</v>
      </c>
      <c r="D39" s="11" t="s">
        <v>49</v>
      </c>
      <c r="E39" s="9">
        <v>0</v>
      </c>
      <c r="F39" s="10">
        <v>0</v>
      </c>
      <c r="G39" s="11">
        <v>0</v>
      </c>
      <c r="H39" s="9">
        <v>0</v>
      </c>
      <c r="I39" s="10">
        <v>0</v>
      </c>
      <c r="J39" s="11">
        <v>0</v>
      </c>
      <c r="K39" s="9">
        <v>0</v>
      </c>
      <c r="L39" s="10">
        <v>0</v>
      </c>
      <c r="M39" s="11">
        <v>0</v>
      </c>
      <c r="N39" s="9">
        <v>0</v>
      </c>
      <c r="O39" s="10">
        <v>0</v>
      </c>
      <c r="P39" s="11">
        <v>0</v>
      </c>
      <c r="Q39" s="9">
        <v>0</v>
      </c>
      <c r="R39" s="10">
        <v>0</v>
      </c>
      <c r="S39" s="11">
        <v>0</v>
      </c>
      <c r="T39" s="9" t="s">
        <v>49</v>
      </c>
      <c r="U39" s="10" t="s">
        <v>49</v>
      </c>
      <c r="V39" s="11" t="s">
        <v>49</v>
      </c>
    </row>
    <row r="40" spans="1:22" x14ac:dyDescent="0.25">
      <c r="A40" s="8" t="s">
        <v>71</v>
      </c>
      <c r="B40" s="9">
        <v>1</v>
      </c>
      <c r="C40" s="10">
        <v>0</v>
      </c>
      <c r="D40" s="11">
        <v>1</v>
      </c>
      <c r="E40" s="9">
        <v>0</v>
      </c>
      <c r="F40" s="10">
        <v>0</v>
      </c>
      <c r="G40" s="11">
        <v>0</v>
      </c>
      <c r="H40" s="9">
        <v>0</v>
      </c>
      <c r="I40" s="10">
        <v>0</v>
      </c>
      <c r="J40" s="11">
        <v>0</v>
      </c>
      <c r="K40" s="9">
        <v>0</v>
      </c>
      <c r="L40" s="10">
        <v>0</v>
      </c>
      <c r="M40" s="11">
        <v>0</v>
      </c>
      <c r="N40" s="9">
        <v>0</v>
      </c>
      <c r="O40" s="10">
        <v>0</v>
      </c>
      <c r="P40" s="11">
        <v>0</v>
      </c>
      <c r="Q40" s="9">
        <v>0</v>
      </c>
      <c r="R40" s="10">
        <v>0</v>
      </c>
      <c r="S40" s="11">
        <v>0</v>
      </c>
      <c r="T40" s="9">
        <v>0</v>
      </c>
      <c r="U40" s="10">
        <v>0</v>
      </c>
      <c r="V40" s="11">
        <v>0</v>
      </c>
    </row>
    <row r="41" spans="1:22" x14ac:dyDescent="0.25">
      <c r="A41" s="8" t="s">
        <v>72</v>
      </c>
      <c r="B41" s="9">
        <v>0</v>
      </c>
      <c r="C41" s="10">
        <v>0</v>
      </c>
      <c r="D41" s="11">
        <v>0</v>
      </c>
      <c r="E41" s="9">
        <v>0</v>
      </c>
      <c r="F41" s="10">
        <v>0</v>
      </c>
      <c r="G41" s="11">
        <v>0</v>
      </c>
      <c r="H41" s="9">
        <v>0</v>
      </c>
      <c r="I41" s="10">
        <v>0</v>
      </c>
      <c r="J41" s="11">
        <v>0</v>
      </c>
      <c r="K41" s="9">
        <v>0</v>
      </c>
      <c r="L41" s="10">
        <v>0</v>
      </c>
      <c r="M41" s="11">
        <v>0</v>
      </c>
      <c r="N41" s="9">
        <v>0</v>
      </c>
      <c r="O41" s="10">
        <v>0</v>
      </c>
      <c r="P41" s="11">
        <v>0</v>
      </c>
      <c r="Q41" s="9">
        <v>0</v>
      </c>
      <c r="R41" s="10">
        <v>0</v>
      </c>
      <c r="S41" s="11">
        <v>0</v>
      </c>
      <c r="T41" s="9">
        <v>0</v>
      </c>
      <c r="U41" s="10">
        <v>0</v>
      </c>
      <c r="V41" s="11">
        <v>0</v>
      </c>
    </row>
    <row r="42" spans="1:22" x14ac:dyDescent="0.25">
      <c r="A42" s="8" t="s">
        <v>73</v>
      </c>
      <c r="B42" s="13">
        <v>1.0000000000000002</v>
      </c>
      <c r="C42" s="14">
        <v>0</v>
      </c>
      <c r="D42" s="15">
        <v>1.0000000000000002</v>
      </c>
      <c r="E42" s="13">
        <v>0</v>
      </c>
      <c r="F42" s="14">
        <v>0</v>
      </c>
      <c r="G42" s="15">
        <v>0</v>
      </c>
      <c r="H42" s="13">
        <v>0</v>
      </c>
      <c r="I42" s="14">
        <v>0</v>
      </c>
      <c r="J42" s="15">
        <v>0</v>
      </c>
      <c r="K42" s="13">
        <v>0</v>
      </c>
      <c r="L42" s="14">
        <v>0</v>
      </c>
      <c r="M42" s="15">
        <v>0</v>
      </c>
      <c r="N42" s="13">
        <v>0</v>
      </c>
      <c r="O42" s="14">
        <v>0</v>
      </c>
      <c r="P42" s="15">
        <v>0</v>
      </c>
      <c r="Q42" s="13">
        <v>0</v>
      </c>
      <c r="R42" s="14">
        <v>0</v>
      </c>
      <c r="S42" s="15">
        <v>0</v>
      </c>
      <c r="T42" s="13">
        <v>0</v>
      </c>
      <c r="U42" s="14">
        <v>0</v>
      </c>
      <c r="V42" s="15">
        <v>0</v>
      </c>
    </row>
    <row r="43" spans="1:22" x14ac:dyDescent="0.25">
      <c r="A43" s="8" t="s">
        <v>74</v>
      </c>
      <c r="B43" s="9">
        <v>0</v>
      </c>
      <c r="C43" s="10">
        <v>0</v>
      </c>
      <c r="D43" s="11">
        <v>0</v>
      </c>
      <c r="E43" s="9">
        <v>0</v>
      </c>
      <c r="F43" s="10">
        <v>0</v>
      </c>
      <c r="G43" s="11">
        <v>0</v>
      </c>
      <c r="H43" s="9">
        <v>0</v>
      </c>
      <c r="I43" s="10">
        <v>0</v>
      </c>
      <c r="J43" s="11">
        <v>0</v>
      </c>
      <c r="K43" s="9">
        <v>0</v>
      </c>
      <c r="L43" s="10">
        <v>0</v>
      </c>
      <c r="M43" s="11">
        <v>0</v>
      </c>
      <c r="N43" s="9">
        <v>0</v>
      </c>
      <c r="O43" s="10">
        <v>0</v>
      </c>
      <c r="P43" s="11">
        <v>0</v>
      </c>
      <c r="Q43" s="9">
        <v>0</v>
      </c>
      <c r="R43" s="10">
        <v>0</v>
      </c>
      <c r="S43" s="11">
        <v>0</v>
      </c>
      <c r="T43" s="9">
        <v>0</v>
      </c>
      <c r="U43" s="10">
        <v>0</v>
      </c>
      <c r="V43" s="11">
        <v>0</v>
      </c>
    </row>
    <row r="44" spans="1:22" x14ac:dyDescent="0.25">
      <c r="A44" s="8" t="s">
        <v>75</v>
      </c>
      <c r="B44" s="9">
        <v>0</v>
      </c>
      <c r="C44" s="10">
        <v>0</v>
      </c>
      <c r="D44" s="11">
        <v>0</v>
      </c>
      <c r="E44" s="9">
        <v>0</v>
      </c>
      <c r="F44" s="10">
        <v>0</v>
      </c>
      <c r="G44" s="11">
        <v>0</v>
      </c>
      <c r="H44" s="9">
        <v>0</v>
      </c>
      <c r="I44" s="10">
        <v>0</v>
      </c>
      <c r="J44" s="11">
        <v>0</v>
      </c>
      <c r="K44" s="9">
        <v>0</v>
      </c>
      <c r="L44" s="10">
        <v>0</v>
      </c>
      <c r="M44" s="11">
        <v>0</v>
      </c>
      <c r="N44" s="9">
        <v>0</v>
      </c>
      <c r="O44" s="10">
        <v>0</v>
      </c>
      <c r="P44" s="11">
        <v>0</v>
      </c>
      <c r="Q44" s="9">
        <v>0</v>
      </c>
      <c r="R44" s="10">
        <v>0</v>
      </c>
      <c r="S44" s="11">
        <v>0</v>
      </c>
      <c r="T44" s="9">
        <v>0</v>
      </c>
      <c r="U44" s="10">
        <v>0</v>
      </c>
      <c r="V44" s="11">
        <v>0</v>
      </c>
    </row>
    <row r="45" spans="1:22" x14ac:dyDescent="0.25">
      <c r="A45" s="8" t="s">
        <v>76</v>
      </c>
      <c r="B45" s="13">
        <v>9</v>
      </c>
      <c r="C45" s="14">
        <v>3</v>
      </c>
      <c r="D45" s="15">
        <v>12</v>
      </c>
      <c r="E45" s="13">
        <v>11</v>
      </c>
      <c r="F45" s="14">
        <v>3</v>
      </c>
      <c r="G45" s="15">
        <v>14</v>
      </c>
      <c r="H45" s="13">
        <v>3</v>
      </c>
      <c r="I45" s="14">
        <v>120</v>
      </c>
      <c r="J45" s="15">
        <v>0</v>
      </c>
      <c r="K45" s="13">
        <v>0</v>
      </c>
      <c r="L45" s="14">
        <v>0</v>
      </c>
      <c r="M45" s="15">
        <v>0</v>
      </c>
      <c r="N45" s="13">
        <v>0</v>
      </c>
      <c r="O45" s="14">
        <v>0</v>
      </c>
      <c r="P45" s="15">
        <v>0</v>
      </c>
      <c r="Q45" s="13">
        <v>11</v>
      </c>
      <c r="R45" s="14">
        <v>3</v>
      </c>
      <c r="S45" s="15">
        <v>14</v>
      </c>
      <c r="T45" s="13">
        <v>0</v>
      </c>
      <c r="U45" s="14">
        <v>0</v>
      </c>
      <c r="V45" s="15">
        <v>0</v>
      </c>
    </row>
    <row r="46" spans="1:22" x14ac:dyDescent="0.25">
      <c r="A46" s="8" t="s">
        <v>77</v>
      </c>
      <c r="B46" s="9">
        <v>0</v>
      </c>
      <c r="C46" s="10">
        <v>0</v>
      </c>
      <c r="D46" s="11">
        <v>0</v>
      </c>
      <c r="E46" s="9">
        <v>0</v>
      </c>
      <c r="F46" s="10">
        <v>0</v>
      </c>
      <c r="G46" s="11">
        <v>0</v>
      </c>
      <c r="H46" s="9">
        <v>0</v>
      </c>
      <c r="I46" s="10">
        <v>0</v>
      </c>
      <c r="J46" s="11">
        <v>0</v>
      </c>
      <c r="K46" s="9">
        <v>0</v>
      </c>
      <c r="L46" s="10">
        <v>0</v>
      </c>
      <c r="M46" s="11">
        <v>0</v>
      </c>
      <c r="N46" s="9">
        <v>0</v>
      </c>
      <c r="O46" s="10">
        <v>0</v>
      </c>
      <c r="P46" s="11">
        <v>0</v>
      </c>
      <c r="Q46" s="9">
        <v>0</v>
      </c>
      <c r="R46" s="10">
        <v>0</v>
      </c>
      <c r="S46" s="11">
        <v>0</v>
      </c>
      <c r="T46" s="9">
        <v>0</v>
      </c>
      <c r="U46" s="10">
        <v>0</v>
      </c>
      <c r="V46" s="11">
        <v>0</v>
      </c>
    </row>
    <row r="47" spans="1:22" x14ac:dyDescent="0.25">
      <c r="A47" s="8" t="s">
        <v>78</v>
      </c>
      <c r="B47" s="13">
        <v>5</v>
      </c>
      <c r="C47" s="14">
        <v>1</v>
      </c>
      <c r="D47" s="15">
        <v>6</v>
      </c>
      <c r="E47" s="13">
        <v>5</v>
      </c>
      <c r="F47" s="14">
        <v>1</v>
      </c>
      <c r="G47" s="15">
        <v>6</v>
      </c>
      <c r="H47" s="13">
        <v>3</v>
      </c>
      <c r="I47" s="14">
        <v>0</v>
      </c>
      <c r="J47" s="15">
        <v>3</v>
      </c>
      <c r="K47" s="13">
        <v>0</v>
      </c>
      <c r="L47" s="14">
        <v>0</v>
      </c>
      <c r="M47" s="15">
        <v>0</v>
      </c>
      <c r="N47" s="13">
        <v>0</v>
      </c>
      <c r="O47" s="14">
        <v>0</v>
      </c>
      <c r="P47" s="15">
        <v>0</v>
      </c>
      <c r="Q47" s="13">
        <v>4</v>
      </c>
      <c r="R47" s="14">
        <v>1</v>
      </c>
      <c r="S47" s="15">
        <v>5</v>
      </c>
      <c r="T47" s="13">
        <v>0</v>
      </c>
      <c r="U47" s="14">
        <v>0</v>
      </c>
      <c r="V47" s="15">
        <v>0</v>
      </c>
    </row>
    <row r="48" spans="1:22" x14ac:dyDescent="0.25">
      <c r="A48" s="8" t="s">
        <v>79</v>
      </c>
      <c r="B48" s="9">
        <v>0</v>
      </c>
      <c r="C48" s="10">
        <v>0</v>
      </c>
      <c r="D48" s="11">
        <v>0</v>
      </c>
      <c r="E48" s="9">
        <v>0</v>
      </c>
      <c r="F48" s="10">
        <v>0</v>
      </c>
      <c r="G48" s="11">
        <v>0</v>
      </c>
      <c r="H48" s="9">
        <v>0</v>
      </c>
      <c r="I48" s="10">
        <v>0</v>
      </c>
      <c r="J48" s="11">
        <v>0</v>
      </c>
      <c r="K48" s="9">
        <v>0</v>
      </c>
      <c r="L48" s="10">
        <v>0</v>
      </c>
      <c r="M48" s="11">
        <v>0</v>
      </c>
      <c r="N48" s="9">
        <v>0</v>
      </c>
      <c r="O48" s="10">
        <v>0</v>
      </c>
      <c r="P48" s="11">
        <v>0</v>
      </c>
      <c r="Q48" s="9">
        <v>0</v>
      </c>
      <c r="R48" s="10">
        <v>0</v>
      </c>
      <c r="S48" s="11">
        <v>0</v>
      </c>
      <c r="T48" s="9">
        <v>0</v>
      </c>
      <c r="U48" s="10">
        <v>0</v>
      </c>
      <c r="V48" s="11">
        <v>0</v>
      </c>
    </row>
    <row r="49" spans="1:22" x14ac:dyDescent="0.25">
      <c r="A49" s="8" t="s">
        <v>80</v>
      </c>
      <c r="B49" s="13">
        <v>0</v>
      </c>
      <c r="C49" s="14">
        <v>0</v>
      </c>
      <c r="D49" s="15">
        <v>0</v>
      </c>
      <c r="E49" s="13">
        <v>0</v>
      </c>
      <c r="F49" s="14">
        <v>0</v>
      </c>
      <c r="G49" s="15">
        <v>0</v>
      </c>
      <c r="H49" s="13">
        <v>0</v>
      </c>
      <c r="I49" s="14">
        <v>0</v>
      </c>
      <c r="J49" s="15">
        <v>0</v>
      </c>
      <c r="K49" s="13">
        <v>0</v>
      </c>
      <c r="L49" s="14">
        <v>0</v>
      </c>
      <c r="M49" s="15">
        <v>0</v>
      </c>
      <c r="N49" s="13">
        <v>1</v>
      </c>
      <c r="O49" s="14">
        <v>1</v>
      </c>
      <c r="P49" s="15">
        <v>2</v>
      </c>
      <c r="Q49" s="13">
        <v>0</v>
      </c>
      <c r="R49" s="14">
        <v>0</v>
      </c>
      <c r="S49" s="15">
        <v>0</v>
      </c>
      <c r="T49" s="13">
        <v>0</v>
      </c>
      <c r="U49" s="14">
        <v>0</v>
      </c>
      <c r="V49" s="15">
        <v>0</v>
      </c>
    </row>
    <row r="50" spans="1:22" x14ac:dyDescent="0.25">
      <c r="A50" s="8" t="s">
        <v>81</v>
      </c>
      <c r="B50" s="9">
        <v>0</v>
      </c>
      <c r="C50" s="10">
        <v>0</v>
      </c>
      <c r="D50" s="11">
        <v>0</v>
      </c>
      <c r="E50" s="9">
        <v>0</v>
      </c>
      <c r="F50" s="10">
        <v>0</v>
      </c>
      <c r="G50" s="11">
        <v>0</v>
      </c>
      <c r="H50" s="9">
        <v>0</v>
      </c>
      <c r="I50" s="10">
        <v>0</v>
      </c>
      <c r="J50" s="11">
        <v>0</v>
      </c>
      <c r="K50" s="9">
        <v>0</v>
      </c>
      <c r="L50" s="10">
        <v>0</v>
      </c>
      <c r="M50" s="11">
        <v>0</v>
      </c>
      <c r="N50" s="9">
        <v>0</v>
      </c>
      <c r="O50" s="10">
        <v>0</v>
      </c>
      <c r="P50" s="11">
        <v>0</v>
      </c>
      <c r="Q50" s="9">
        <v>0</v>
      </c>
      <c r="R50" s="10">
        <v>0</v>
      </c>
      <c r="S50" s="11">
        <v>0</v>
      </c>
      <c r="T50" s="9">
        <v>0</v>
      </c>
      <c r="U50" s="10">
        <v>0</v>
      </c>
      <c r="V50" s="11">
        <v>0</v>
      </c>
    </row>
    <row r="51" spans="1:22" x14ac:dyDescent="0.25">
      <c r="A51" s="8" t="s">
        <v>82</v>
      </c>
      <c r="B51" s="9">
        <v>0</v>
      </c>
      <c r="C51" s="10">
        <v>0</v>
      </c>
      <c r="D51" s="11">
        <v>0</v>
      </c>
      <c r="E51" s="9">
        <v>0</v>
      </c>
      <c r="F51" s="10">
        <v>0</v>
      </c>
      <c r="G51" s="11">
        <v>0</v>
      </c>
      <c r="H51" s="9">
        <v>20</v>
      </c>
      <c r="I51" s="10">
        <v>35</v>
      </c>
      <c r="J51" s="11">
        <v>55</v>
      </c>
      <c r="K51" s="9">
        <v>0</v>
      </c>
      <c r="L51" s="10">
        <v>0</v>
      </c>
      <c r="M51" s="11">
        <v>0</v>
      </c>
      <c r="N51" s="9">
        <v>5</v>
      </c>
      <c r="O51" s="10">
        <v>4</v>
      </c>
      <c r="P51" s="11">
        <v>9</v>
      </c>
      <c r="Q51" s="9">
        <v>13</v>
      </c>
      <c r="R51" s="10">
        <v>6</v>
      </c>
      <c r="S51" s="11">
        <v>19</v>
      </c>
      <c r="T51" s="9">
        <v>1</v>
      </c>
      <c r="U51" s="10">
        <v>2</v>
      </c>
      <c r="V51" s="11">
        <v>3</v>
      </c>
    </row>
    <row r="52" spans="1:22" x14ac:dyDescent="0.25">
      <c r="A52" s="8" t="s">
        <v>83</v>
      </c>
      <c r="B52" s="13">
        <v>0</v>
      </c>
      <c r="C52" s="14">
        <v>0</v>
      </c>
      <c r="D52" s="15">
        <v>0</v>
      </c>
      <c r="E52" s="13">
        <v>0</v>
      </c>
      <c r="F52" s="14">
        <v>0</v>
      </c>
      <c r="G52" s="15">
        <v>0</v>
      </c>
      <c r="H52" s="13">
        <v>0</v>
      </c>
      <c r="I52" s="14">
        <v>0</v>
      </c>
      <c r="J52" s="15">
        <v>0</v>
      </c>
      <c r="K52" s="13">
        <v>0</v>
      </c>
      <c r="L52" s="14">
        <v>0</v>
      </c>
      <c r="M52" s="15">
        <v>0</v>
      </c>
      <c r="N52" s="13">
        <v>0</v>
      </c>
      <c r="O52" s="14">
        <v>0</v>
      </c>
      <c r="P52" s="15">
        <v>0</v>
      </c>
      <c r="Q52" s="13">
        <v>0</v>
      </c>
      <c r="R52" s="14">
        <v>0</v>
      </c>
      <c r="S52" s="15">
        <v>0</v>
      </c>
      <c r="T52" s="13">
        <v>0</v>
      </c>
      <c r="U52" s="14">
        <v>0</v>
      </c>
      <c r="V52" s="15">
        <v>0</v>
      </c>
    </row>
    <row r="53" spans="1:22" x14ac:dyDescent="0.25">
      <c r="A53" s="8" t="s">
        <v>84</v>
      </c>
      <c r="B53" s="9">
        <v>0</v>
      </c>
      <c r="C53" s="10">
        <v>0</v>
      </c>
      <c r="D53" s="11">
        <v>0</v>
      </c>
      <c r="E53" s="9">
        <v>0</v>
      </c>
      <c r="F53" s="10">
        <v>0</v>
      </c>
      <c r="G53" s="11">
        <v>0</v>
      </c>
      <c r="H53" s="9">
        <v>0</v>
      </c>
      <c r="I53" s="10">
        <v>0</v>
      </c>
      <c r="J53" s="11">
        <v>0</v>
      </c>
      <c r="K53" s="9">
        <v>0</v>
      </c>
      <c r="L53" s="10">
        <v>0</v>
      </c>
      <c r="M53" s="11">
        <v>0</v>
      </c>
      <c r="N53" s="9">
        <v>0</v>
      </c>
      <c r="O53" s="10">
        <v>0</v>
      </c>
      <c r="P53" s="11">
        <v>0</v>
      </c>
      <c r="Q53" s="9">
        <v>0</v>
      </c>
      <c r="R53" s="10">
        <v>0</v>
      </c>
      <c r="S53" s="11">
        <v>0</v>
      </c>
      <c r="T53" s="9">
        <v>0</v>
      </c>
      <c r="U53" s="10">
        <v>0</v>
      </c>
      <c r="V53" s="11">
        <v>0</v>
      </c>
    </row>
    <row r="54" spans="1:22" x14ac:dyDescent="0.25">
      <c r="A54" s="8" t="s">
        <v>85</v>
      </c>
      <c r="B54" s="9">
        <v>3</v>
      </c>
      <c r="C54" s="10">
        <v>1</v>
      </c>
      <c r="D54" s="11">
        <v>4</v>
      </c>
      <c r="E54" s="9">
        <v>91</v>
      </c>
      <c r="F54" s="10">
        <v>12</v>
      </c>
      <c r="G54" s="11">
        <v>103</v>
      </c>
      <c r="H54" s="9">
        <v>3</v>
      </c>
      <c r="I54" s="10">
        <v>0</v>
      </c>
      <c r="J54" s="11">
        <v>3</v>
      </c>
      <c r="K54" s="9">
        <v>7</v>
      </c>
      <c r="L54" s="10">
        <v>0</v>
      </c>
      <c r="M54" s="11">
        <v>7</v>
      </c>
      <c r="N54" s="9" t="s">
        <v>49</v>
      </c>
      <c r="O54" s="10" t="s">
        <v>49</v>
      </c>
      <c r="P54" s="11" t="s">
        <v>49</v>
      </c>
      <c r="Q54" s="9" t="s">
        <v>49</v>
      </c>
      <c r="R54" s="10" t="s">
        <v>49</v>
      </c>
      <c r="S54" s="11" t="s">
        <v>49</v>
      </c>
      <c r="T54" s="9" t="s">
        <v>49</v>
      </c>
      <c r="U54" s="10" t="s">
        <v>49</v>
      </c>
      <c r="V54" s="11" t="s">
        <v>49</v>
      </c>
    </row>
    <row r="55" spans="1:22" x14ac:dyDescent="0.25">
      <c r="A55" s="8" t="s">
        <v>86</v>
      </c>
      <c r="B55" s="9">
        <v>2.0000000000000004</v>
      </c>
      <c r="C55" s="10">
        <v>4.0000000000000009</v>
      </c>
      <c r="D55" s="11">
        <v>6</v>
      </c>
      <c r="E55" s="9">
        <v>2.0000000000000004</v>
      </c>
      <c r="F55" s="10">
        <v>4.0000000000000009</v>
      </c>
      <c r="G55" s="11">
        <v>6</v>
      </c>
      <c r="H55" s="9">
        <v>10</v>
      </c>
      <c r="I55" s="10">
        <v>13.999999999999998</v>
      </c>
      <c r="J55" s="11">
        <v>24</v>
      </c>
      <c r="K55" s="9">
        <v>5</v>
      </c>
      <c r="L55" s="10">
        <v>3</v>
      </c>
      <c r="M55" s="11">
        <v>8.0000000000000018</v>
      </c>
      <c r="N55" s="9">
        <v>5</v>
      </c>
      <c r="O55" s="10">
        <v>2.0000000000000004</v>
      </c>
      <c r="P55" s="11">
        <v>7</v>
      </c>
      <c r="Q55" s="9">
        <v>5</v>
      </c>
      <c r="R55" s="10">
        <v>2.0000000000000004</v>
      </c>
      <c r="S55" s="11">
        <v>7</v>
      </c>
      <c r="T55" s="9">
        <v>0</v>
      </c>
      <c r="U55" s="10">
        <v>0</v>
      </c>
      <c r="V55" s="11">
        <v>0</v>
      </c>
    </row>
    <row r="56" spans="1:22" x14ac:dyDescent="0.25">
      <c r="A56" s="8" t="s">
        <v>87</v>
      </c>
      <c r="B56" s="9">
        <v>0</v>
      </c>
      <c r="C56" s="10">
        <v>0</v>
      </c>
      <c r="D56" s="11">
        <v>0</v>
      </c>
      <c r="E56" s="9">
        <v>63</v>
      </c>
      <c r="F56" s="10">
        <v>71.000000000000014</v>
      </c>
      <c r="G56" s="11">
        <v>134</v>
      </c>
      <c r="H56" s="9">
        <v>32</v>
      </c>
      <c r="I56" s="10">
        <v>11</v>
      </c>
      <c r="J56" s="11">
        <v>43</v>
      </c>
      <c r="K56" s="9">
        <v>0</v>
      </c>
      <c r="L56" s="10">
        <v>0</v>
      </c>
      <c r="M56" s="11">
        <v>0</v>
      </c>
      <c r="N56" s="9">
        <v>0</v>
      </c>
      <c r="O56" s="10">
        <v>0</v>
      </c>
      <c r="P56" s="11">
        <v>0</v>
      </c>
      <c r="Q56" s="9">
        <v>0</v>
      </c>
      <c r="R56" s="10">
        <v>0</v>
      </c>
      <c r="S56" s="11">
        <v>0</v>
      </c>
      <c r="T56" s="9">
        <v>0</v>
      </c>
      <c r="U56" s="10">
        <v>0</v>
      </c>
      <c r="V56" s="11">
        <v>0</v>
      </c>
    </row>
    <row r="57" spans="1:22" x14ac:dyDescent="0.25">
      <c r="A57" s="8" t="s">
        <v>88</v>
      </c>
      <c r="B57" s="9">
        <v>0</v>
      </c>
      <c r="C57" s="10">
        <v>0</v>
      </c>
      <c r="D57" s="11">
        <v>0</v>
      </c>
      <c r="E57" s="9">
        <v>0</v>
      </c>
      <c r="F57" s="10">
        <v>0</v>
      </c>
      <c r="G57" s="11">
        <v>0</v>
      </c>
      <c r="H57" s="9">
        <v>0</v>
      </c>
      <c r="I57" s="10">
        <v>0</v>
      </c>
      <c r="J57" s="11">
        <v>0</v>
      </c>
      <c r="K57" s="9">
        <v>0</v>
      </c>
      <c r="L57" s="10">
        <v>0</v>
      </c>
      <c r="M57" s="11">
        <v>0</v>
      </c>
      <c r="N57" s="9">
        <v>0</v>
      </c>
      <c r="O57" s="10">
        <v>0</v>
      </c>
      <c r="P57" s="11">
        <v>0</v>
      </c>
      <c r="Q57" s="9">
        <v>0</v>
      </c>
      <c r="R57" s="10">
        <v>0</v>
      </c>
      <c r="S57" s="11">
        <v>0</v>
      </c>
      <c r="T57" s="9">
        <v>3</v>
      </c>
      <c r="U57" s="10">
        <v>2</v>
      </c>
      <c r="V57" s="11">
        <v>5</v>
      </c>
    </row>
    <row r="58" spans="1:22" x14ac:dyDescent="0.25">
      <c r="A58" s="8" t="s">
        <v>89</v>
      </c>
      <c r="B58" s="9" t="s">
        <v>49</v>
      </c>
      <c r="C58" s="10" t="s">
        <v>49</v>
      </c>
      <c r="D58" s="11" t="s">
        <v>49</v>
      </c>
      <c r="E58" s="9" t="s">
        <v>49</v>
      </c>
      <c r="F58" s="10" t="s">
        <v>49</v>
      </c>
      <c r="G58" s="11" t="s">
        <v>49</v>
      </c>
      <c r="H58" s="9" t="s">
        <v>49</v>
      </c>
      <c r="I58" s="10" t="s">
        <v>49</v>
      </c>
      <c r="J58" s="11" t="s">
        <v>49</v>
      </c>
      <c r="K58" s="9" t="s">
        <v>49</v>
      </c>
      <c r="L58" s="10" t="s">
        <v>49</v>
      </c>
      <c r="M58" s="11" t="s">
        <v>49</v>
      </c>
      <c r="N58" s="9" t="s">
        <v>49</v>
      </c>
      <c r="O58" s="10" t="s">
        <v>49</v>
      </c>
      <c r="P58" s="11" t="s">
        <v>49</v>
      </c>
      <c r="Q58" s="9" t="s">
        <v>49</v>
      </c>
      <c r="R58" s="10" t="s">
        <v>49</v>
      </c>
      <c r="S58" s="11" t="s">
        <v>49</v>
      </c>
      <c r="T58" s="9" t="s">
        <v>49</v>
      </c>
      <c r="U58" s="10" t="s">
        <v>49</v>
      </c>
      <c r="V58" s="11" t="s">
        <v>49</v>
      </c>
    </row>
    <row r="59" spans="1:22" ht="15.75" thickBot="1" x14ac:dyDescent="0.3">
      <c r="A59" s="16" t="s">
        <v>43</v>
      </c>
      <c r="B59" s="17">
        <v>81.000000000000028</v>
      </c>
      <c r="C59" s="18">
        <v>28.999999999999996</v>
      </c>
      <c r="D59" s="19">
        <v>109.99999999999994</v>
      </c>
      <c r="E59" s="17">
        <v>253.99999999999991</v>
      </c>
      <c r="F59" s="18">
        <v>105.00000000000001</v>
      </c>
      <c r="G59" s="19">
        <v>359</v>
      </c>
      <c r="H59" s="17">
        <v>117.00000000000001</v>
      </c>
      <c r="I59" s="18">
        <v>185</v>
      </c>
      <c r="J59" s="19">
        <v>179</v>
      </c>
      <c r="K59" s="17">
        <v>49.000000000000021</v>
      </c>
      <c r="L59" s="18">
        <v>9.9999999999999982</v>
      </c>
      <c r="M59" s="19">
        <v>59.000000000000043</v>
      </c>
      <c r="N59" s="17">
        <v>19.000000000000004</v>
      </c>
      <c r="O59" s="18">
        <v>8</v>
      </c>
      <c r="P59" s="19">
        <v>27.000000000000007</v>
      </c>
      <c r="Q59" s="17">
        <v>86.000000000000043</v>
      </c>
      <c r="R59" s="18">
        <v>16.999999999999993</v>
      </c>
      <c r="S59" s="19">
        <v>103</v>
      </c>
      <c r="T59" s="17">
        <v>47.999999999999979</v>
      </c>
      <c r="U59" s="18">
        <v>28.999999999999996</v>
      </c>
      <c r="V59" s="19">
        <v>71.000000000000043</v>
      </c>
    </row>
  </sheetData>
  <mergeCells count="8">
    <mergeCell ref="B2:V2"/>
    <mergeCell ref="B3:D3"/>
    <mergeCell ref="E3:G3"/>
    <mergeCell ref="H3:J3"/>
    <mergeCell ref="K3:M3"/>
    <mergeCell ref="N3:P3"/>
    <mergeCell ref="Q3:S3"/>
    <mergeCell ref="T3:V3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1"/>
  <dimension ref="B1:CT57"/>
  <sheetViews>
    <sheetView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D2" sqref="D2"/>
    </sheetView>
  </sheetViews>
  <sheetFormatPr baseColWidth="10" defaultRowHeight="15" x14ac:dyDescent="0.25"/>
  <sheetData>
    <row r="1" spans="2:98" ht="15.75" thickBot="1" x14ac:dyDescent="0.3"/>
    <row r="2" spans="2:98" ht="85.5" thickBot="1" x14ac:dyDescent="0.3">
      <c r="B2" s="91" t="s">
        <v>0</v>
      </c>
      <c r="C2" s="92"/>
      <c r="D2" s="41" t="s">
        <v>3</v>
      </c>
      <c r="E2" s="42" t="s">
        <v>3</v>
      </c>
      <c r="F2" s="42" t="s">
        <v>3</v>
      </c>
      <c r="G2" s="42" t="s">
        <v>3</v>
      </c>
      <c r="H2" s="42" t="s">
        <v>3</v>
      </c>
      <c r="I2" s="42" t="s">
        <v>3</v>
      </c>
      <c r="J2" s="42" t="s">
        <v>3</v>
      </c>
      <c r="K2" s="42" t="s">
        <v>3</v>
      </c>
      <c r="L2" s="42" t="s">
        <v>3</v>
      </c>
      <c r="M2" s="42" t="s">
        <v>3</v>
      </c>
      <c r="N2" s="42" t="s">
        <v>3</v>
      </c>
      <c r="O2" s="42" t="s">
        <v>3</v>
      </c>
      <c r="P2" s="42" t="s">
        <v>3</v>
      </c>
      <c r="Q2" s="42" t="s">
        <v>3</v>
      </c>
      <c r="R2" s="42" t="s">
        <v>3</v>
      </c>
      <c r="S2" s="42" t="s">
        <v>3</v>
      </c>
      <c r="T2" s="42" t="s">
        <v>3</v>
      </c>
      <c r="U2" s="42" t="s">
        <v>3</v>
      </c>
      <c r="V2" s="42" t="s">
        <v>3</v>
      </c>
      <c r="W2" s="42" t="s">
        <v>3</v>
      </c>
      <c r="X2" s="42" t="s">
        <v>3</v>
      </c>
      <c r="Y2" s="42" t="s">
        <v>159</v>
      </c>
      <c r="Z2" s="42" t="s">
        <v>159</v>
      </c>
      <c r="AA2" s="42" t="s">
        <v>159</v>
      </c>
      <c r="AB2" s="42" t="s">
        <v>159</v>
      </c>
      <c r="AC2" s="42" t="s">
        <v>159</v>
      </c>
      <c r="AD2" s="42" t="s">
        <v>159</v>
      </c>
      <c r="AE2" s="42" t="s">
        <v>159</v>
      </c>
      <c r="AF2" s="42" t="s">
        <v>159</v>
      </c>
      <c r="AG2" s="42" t="s">
        <v>159</v>
      </c>
      <c r="AH2" s="42" t="s">
        <v>159</v>
      </c>
      <c r="AI2" s="42" t="s">
        <v>159</v>
      </c>
      <c r="AJ2" s="42" t="s">
        <v>159</v>
      </c>
      <c r="AK2" s="42" t="s">
        <v>159</v>
      </c>
      <c r="AL2" s="42" t="s">
        <v>159</v>
      </c>
      <c r="AM2" s="42" t="s">
        <v>159</v>
      </c>
      <c r="AN2" s="42" t="s">
        <v>159</v>
      </c>
      <c r="AO2" s="42" t="s">
        <v>159</v>
      </c>
      <c r="AP2" s="42" t="s">
        <v>159</v>
      </c>
      <c r="AQ2" s="42" t="s">
        <v>159</v>
      </c>
      <c r="AR2" s="42" t="s">
        <v>159</v>
      </c>
      <c r="AS2" s="42" t="s">
        <v>159</v>
      </c>
      <c r="AT2" s="42" t="s">
        <v>160</v>
      </c>
      <c r="AU2" s="42" t="s">
        <v>161</v>
      </c>
      <c r="AV2" s="42" t="s">
        <v>162</v>
      </c>
      <c r="AW2" s="42" t="s">
        <v>4</v>
      </c>
      <c r="AX2" s="42" t="s">
        <v>5</v>
      </c>
      <c r="AY2" s="42" t="s">
        <v>6</v>
      </c>
      <c r="AZ2" s="42" t="s">
        <v>7</v>
      </c>
      <c r="BA2" s="42" t="s">
        <v>7</v>
      </c>
      <c r="BB2" s="42" t="s">
        <v>7</v>
      </c>
      <c r="BC2" s="42" t="s">
        <v>8</v>
      </c>
      <c r="BD2" s="42" t="s">
        <v>8</v>
      </c>
      <c r="BE2" s="42" t="s">
        <v>8</v>
      </c>
      <c r="BF2" s="42" t="s">
        <v>9</v>
      </c>
      <c r="BG2" s="42" t="s">
        <v>9</v>
      </c>
      <c r="BH2" s="42" t="s">
        <v>9</v>
      </c>
      <c r="BI2" s="42" t="s">
        <v>10</v>
      </c>
      <c r="BJ2" s="42" t="s">
        <v>10</v>
      </c>
      <c r="BK2" s="42" t="s">
        <v>10</v>
      </c>
      <c r="BL2" s="42" t="s">
        <v>11</v>
      </c>
      <c r="BM2" s="42" t="s">
        <v>11</v>
      </c>
      <c r="BN2" s="42" t="s">
        <v>11</v>
      </c>
      <c r="BO2" s="42" t="s">
        <v>12</v>
      </c>
      <c r="BP2" s="42" t="s">
        <v>12</v>
      </c>
      <c r="BQ2" s="42" t="s">
        <v>12</v>
      </c>
      <c r="BR2" s="42" t="s">
        <v>13</v>
      </c>
      <c r="BS2" s="42" t="s">
        <v>13</v>
      </c>
      <c r="BT2" s="42" t="s">
        <v>13</v>
      </c>
      <c r="BU2" s="42" t="s">
        <v>14</v>
      </c>
      <c r="BV2" s="42" t="s">
        <v>15</v>
      </c>
      <c r="BW2" s="42" t="s">
        <v>16</v>
      </c>
      <c r="BX2" s="42" t="s">
        <v>17</v>
      </c>
      <c r="BY2" s="42" t="s">
        <v>18</v>
      </c>
      <c r="BZ2" s="42" t="s">
        <v>19</v>
      </c>
      <c r="CA2" s="42" t="s">
        <v>20</v>
      </c>
      <c r="CB2" s="42" t="s">
        <v>20</v>
      </c>
      <c r="CC2" s="42" t="s">
        <v>20</v>
      </c>
      <c r="CD2" s="42" t="s">
        <v>21</v>
      </c>
      <c r="CE2" s="42" t="s">
        <v>22</v>
      </c>
      <c r="CF2" s="42" t="s">
        <v>23</v>
      </c>
      <c r="CG2" s="42" t="s">
        <v>24</v>
      </c>
      <c r="CH2" s="42" t="s">
        <v>25</v>
      </c>
      <c r="CI2" s="42" t="s">
        <v>26</v>
      </c>
      <c r="CJ2" s="42" t="s">
        <v>27</v>
      </c>
      <c r="CK2" s="42" t="s">
        <v>28</v>
      </c>
      <c r="CL2" s="42" t="s">
        <v>29</v>
      </c>
      <c r="CM2" s="42" t="s">
        <v>30</v>
      </c>
      <c r="CN2" s="42" t="s">
        <v>31</v>
      </c>
      <c r="CO2" s="42" t="s">
        <v>31</v>
      </c>
      <c r="CP2" s="42" t="s">
        <v>31</v>
      </c>
      <c r="CQ2" s="42" t="s">
        <v>32</v>
      </c>
      <c r="CR2" s="42" t="s">
        <v>33</v>
      </c>
      <c r="CS2" s="43" t="s">
        <v>34</v>
      </c>
      <c r="CT2" s="63"/>
    </row>
    <row r="3" spans="2:98" ht="15.75" thickBot="1" x14ac:dyDescent="0.3">
      <c r="B3" s="93"/>
      <c r="C3" s="94"/>
      <c r="D3" s="44" t="s">
        <v>35</v>
      </c>
      <c r="E3" s="45" t="s">
        <v>35</v>
      </c>
      <c r="F3" s="45" t="s">
        <v>35</v>
      </c>
      <c r="G3" s="45" t="s">
        <v>35</v>
      </c>
      <c r="H3" s="45" t="s">
        <v>35</v>
      </c>
      <c r="I3" s="45" t="s">
        <v>35</v>
      </c>
      <c r="J3" s="45" t="s">
        <v>35</v>
      </c>
      <c r="K3" s="45" t="s">
        <v>35</v>
      </c>
      <c r="L3" s="45" t="s">
        <v>35</v>
      </c>
      <c r="M3" s="45" t="s">
        <v>35</v>
      </c>
      <c r="N3" s="45" t="s">
        <v>35</v>
      </c>
      <c r="O3" s="45" t="s">
        <v>35</v>
      </c>
      <c r="P3" s="45" t="s">
        <v>35</v>
      </c>
      <c r="Q3" s="45" t="s">
        <v>35</v>
      </c>
      <c r="R3" s="45" t="s">
        <v>35</v>
      </c>
      <c r="S3" s="45" t="s">
        <v>35</v>
      </c>
      <c r="T3" s="45" t="s">
        <v>35</v>
      </c>
      <c r="U3" s="45" t="s">
        <v>35</v>
      </c>
      <c r="V3" s="45" t="s">
        <v>35</v>
      </c>
      <c r="W3" s="45" t="s">
        <v>35</v>
      </c>
      <c r="X3" s="45" t="s">
        <v>35</v>
      </c>
      <c r="Y3" s="45" t="s">
        <v>35</v>
      </c>
      <c r="Z3" s="45" t="s">
        <v>35</v>
      </c>
      <c r="AA3" s="45" t="s">
        <v>35</v>
      </c>
      <c r="AB3" s="45" t="s">
        <v>35</v>
      </c>
      <c r="AC3" s="45" t="s">
        <v>35</v>
      </c>
      <c r="AD3" s="45" t="s">
        <v>35</v>
      </c>
      <c r="AE3" s="45" t="s">
        <v>35</v>
      </c>
      <c r="AF3" s="45" t="s">
        <v>35</v>
      </c>
      <c r="AG3" s="45" t="s">
        <v>35</v>
      </c>
      <c r="AH3" s="45" t="s">
        <v>35</v>
      </c>
      <c r="AI3" s="45" t="s">
        <v>35</v>
      </c>
      <c r="AJ3" s="45" t="s">
        <v>35</v>
      </c>
      <c r="AK3" s="45" t="s">
        <v>35</v>
      </c>
      <c r="AL3" s="45" t="s">
        <v>35</v>
      </c>
      <c r="AM3" s="45" t="s">
        <v>35</v>
      </c>
      <c r="AN3" s="45" t="s">
        <v>35</v>
      </c>
      <c r="AO3" s="45" t="s">
        <v>35</v>
      </c>
      <c r="AP3" s="45" t="s">
        <v>35</v>
      </c>
      <c r="AQ3" s="45" t="s">
        <v>35</v>
      </c>
      <c r="AR3" s="45" t="s">
        <v>35</v>
      </c>
      <c r="AS3" s="45" t="s">
        <v>35</v>
      </c>
      <c r="AT3" s="45" t="s">
        <v>35</v>
      </c>
      <c r="AU3" s="45" t="s">
        <v>35</v>
      </c>
      <c r="AV3" s="45" t="s">
        <v>35</v>
      </c>
      <c r="AW3" s="45" t="s">
        <v>35</v>
      </c>
      <c r="AX3" s="45" t="s">
        <v>35</v>
      </c>
      <c r="AY3" s="45" t="s">
        <v>35</v>
      </c>
      <c r="AZ3" s="45" t="s">
        <v>35</v>
      </c>
      <c r="BA3" s="45" t="s">
        <v>35</v>
      </c>
      <c r="BB3" s="45" t="s">
        <v>35</v>
      </c>
      <c r="BC3" s="45" t="s">
        <v>35</v>
      </c>
      <c r="BD3" s="45" t="s">
        <v>35</v>
      </c>
      <c r="BE3" s="45" t="s">
        <v>35</v>
      </c>
      <c r="BF3" s="45" t="s">
        <v>35</v>
      </c>
      <c r="BG3" s="45" t="s">
        <v>35</v>
      </c>
      <c r="BH3" s="45" t="s">
        <v>35</v>
      </c>
      <c r="BI3" s="45" t="s">
        <v>35</v>
      </c>
      <c r="BJ3" s="45" t="s">
        <v>35</v>
      </c>
      <c r="BK3" s="45" t="s">
        <v>35</v>
      </c>
      <c r="BL3" s="45" t="s">
        <v>35</v>
      </c>
      <c r="BM3" s="45" t="s">
        <v>35</v>
      </c>
      <c r="BN3" s="45" t="s">
        <v>35</v>
      </c>
      <c r="BO3" s="45" t="s">
        <v>35</v>
      </c>
      <c r="BP3" s="45" t="s">
        <v>35</v>
      </c>
      <c r="BQ3" s="45" t="s">
        <v>35</v>
      </c>
      <c r="BR3" s="45" t="s">
        <v>35</v>
      </c>
      <c r="BS3" s="45" t="s">
        <v>35</v>
      </c>
      <c r="BT3" s="45" t="s">
        <v>35</v>
      </c>
      <c r="BU3" s="45" t="s">
        <v>35</v>
      </c>
      <c r="BV3" s="45" t="s">
        <v>35</v>
      </c>
      <c r="BW3" s="45" t="s">
        <v>35</v>
      </c>
      <c r="BX3" s="45" t="s">
        <v>35</v>
      </c>
      <c r="BY3" s="45" t="s">
        <v>35</v>
      </c>
      <c r="BZ3" s="45" t="s">
        <v>35</v>
      </c>
      <c r="CA3" s="45" t="s">
        <v>35</v>
      </c>
      <c r="CB3" s="45" t="s">
        <v>35</v>
      </c>
      <c r="CC3" s="45" t="s">
        <v>35</v>
      </c>
      <c r="CD3" s="45" t="s">
        <v>35</v>
      </c>
      <c r="CE3" s="45" t="s">
        <v>35</v>
      </c>
      <c r="CF3" s="45" t="s">
        <v>35</v>
      </c>
      <c r="CG3" s="45" t="s">
        <v>35</v>
      </c>
      <c r="CH3" s="45" t="s">
        <v>35</v>
      </c>
      <c r="CI3" s="45" t="s">
        <v>35</v>
      </c>
      <c r="CJ3" s="45" t="s">
        <v>35</v>
      </c>
      <c r="CK3" s="45" t="s">
        <v>35</v>
      </c>
      <c r="CL3" s="45" t="s">
        <v>35</v>
      </c>
      <c r="CM3" s="45" t="s">
        <v>35</v>
      </c>
      <c r="CN3" s="45" t="s">
        <v>35</v>
      </c>
      <c r="CO3" s="45" t="s">
        <v>35</v>
      </c>
      <c r="CP3" s="45" t="s">
        <v>35</v>
      </c>
      <c r="CQ3" s="45" t="s">
        <v>35</v>
      </c>
      <c r="CR3" s="45" t="s">
        <v>35</v>
      </c>
      <c r="CS3" s="46" t="s">
        <v>35</v>
      </c>
      <c r="CT3" s="63"/>
    </row>
    <row r="4" spans="2:98" ht="24" customHeight="1" x14ac:dyDescent="0.25">
      <c r="B4" s="95" t="s">
        <v>36</v>
      </c>
      <c r="C4" s="47" t="s">
        <v>37</v>
      </c>
      <c r="D4" s="48">
        <v>3</v>
      </c>
      <c r="E4" s="49">
        <v>4</v>
      </c>
      <c r="F4" s="49">
        <v>7.0000000000000027</v>
      </c>
      <c r="G4" s="49">
        <v>14.000000000000005</v>
      </c>
      <c r="H4" s="49">
        <v>20</v>
      </c>
      <c r="I4" s="49">
        <v>33.999999999999993</v>
      </c>
      <c r="J4" s="49">
        <v>84.999999999999986</v>
      </c>
      <c r="K4" s="49">
        <v>97.000000000000014</v>
      </c>
      <c r="L4" s="49">
        <v>181.99999999999994</v>
      </c>
      <c r="M4" s="49">
        <v>44</v>
      </c>
      <c r="N4" s="49">
        <v>17.999999999999996</v>
      </c>
      <c r="O4" s="49">
        <v>62</v>
      </c>
      <c r="P4" s="49">
        <v>28.000000000000011</v>
      </c>
      <c r="Q4" s="49">
        <v>7.0000000000000027</v>
      </c>
      <c r="R4" s="49">
        <v>35</v>
      </c>
      <c r="S4" s="49">
        <v>26.000000000000011</v>
      </c>
      <c r="T4" s="49">
        <v>14.999999999999995</v>
      </c>
      <c r="U4" s="49">
        <v>40.999999999999993</v>
      </c>
      <c r="V4" s="49">
        <v>118</v>
      </c>
      <c r="W4" s="49">
        <v>18.999999999999996</v>
      </c>
      <c r="X4" s="49">
        <v>137</v>
      </c>
      <c r="Y4" s="49">
        <v>5</v>
      </c>
      <c r="Z4" s="49">
        <v>5</v>
      </c>
      <c r="AA4" s="49">
        <v>10</v>
      </c>
      <c r="AB4" s="49">
        <v>155.99999999999997</v>
      </c>
      <c r="AC4" s="49">
        <v>86.999999999999986</v>
      </c>
      <c r="AD4" s="49">
        <v>243</v>
      </c>
      <c r="AE4" s="49">
        <v>45</v>
      </c>
      <c r="AF4" s="49">
        <v>24.999999999999996</v>
      </c>
      <c r="AG4" s="49">
        <v>70.000000000000014</v>
      </c>
      <c r="AH4" s="49">
        <v>12</v>
      </c>
      <c r="AI4" s="49">
        <v>3</v>
      </c>
      <c r="AJ4" s="49">
        <v>14.999999999999995</v>
      </c>
      <c r="AK4" s="49">
        <v>5</v>
      </c>
      <c r="AL4" s="49">
        <v>2.0000000000000004</v>
      </c>
      <c r="AM4" s="49">
        <v>7.0000000000000027</v>
      </c>
      <c r="AN4" s="49">
        <v>5</v>
      </c>
      <c r="AO4" s="49">
        <v>2.0000000000000004</v>
      </c>
      <c r="AP4" s="49">
        <v>7.0000000000000027</v>
      </c>
      <c r="AQ4" s="49">
        <v>3</v>
      </c>
      <c r="AR4" s="49">
        <v>2</v>
      </c>
      <c r="AS4" s="49">
        <v>5</v>
      </c>
      <c r="AT4" s="49">
        <v>0</v>
      </c>
      <c r="AU4" s="49">
        <v>10</v>
      </c>
      <c r="AV4" s="49">
        <v>0</v>
      </c>
      <c r="AW4" s="49">
        <v>16.000000000000004</v>
      </c>
      <c r="AX4" s="49">
        <v>7.0000000000000018</v>
      </c>
      <c r="AY4" s="49">
        <v>23.000000000000007</v>
      </c>
      <c r="AZ4" s="49">
        <v>16.000000000000004</v>
      </c>
      <c r="BA4" s="49">
        <v>7.0000000000000018</v>
      </c>
      <c r="BB4" s="49">
        <v>23.000000000000007</v>
      </c>
      <c r="BC4" s="49">
        <v>520.00000000000011</v>
      </c>
      <c r="BD4" s="49">
        <v>611</v>
      </c>
      <c r="BE4" s="49">
        <v>1131</v>
      </c>
      <c r="BF4" s="49">
        <v>235.99999999999997</v>
      </c>
      <c r="BG4" s="49">
        <v>297.00000000000006</v>
      </c>
      <c r="BH4" s="49">
        <v>533</v>
      </c>
      <c r="BI4" s="49">
        <v>242</v>
      </c>
      <c r="BJ4" s="49">
        <v>259</v>
      </c>
      <c r="BK4" s="49">
        <v>500.99999999999994</v>
      </c>
      <c r="BL4" s="49">
        <v>336</v>
      </c>
      <c r="BM4" s="49">
        <v>405.00000000000006</v>
      </c>
      <c r="BN4" s="49">
        <v>741</v>
      </c>
      <c r="BO4" s="49">
        <v>34.000000000000007</v>
      </c>
      <c r="BP4" s="49">
        <v>49</v>
      </c>
      <c r="BQ4" s="49">
        <v>83</v>
      </c>
      <c r="BR4" s="49">
        <v>78.000000000000043</v>
      </c>
      <c r="BS4" s="49">
        <v>74.999999999999986</v>
      </c>
      <c r="BT4" s="49">
        <v>153.00000000000003</v>
      </c>
      <c r="BU4" s="49">
        <v>186</v>
      </c>
      <c r="BV4" s="49">
        <v>190.00000000000003</v>
      </c>
      <c r="BW4" s="49">
        <v>376.00000000000006</v>
      </c>
      <c r="BX4" s="49">
        <v>70</v>
      </c>
      <c r="BY4" s="49">
        <v>28.000000000000007</v>
      </c>
      <c r="BZ4" s="49">
        <v>98.000000000000014</v>
      </c>
      <c r="CA4" s="49">
        <v>0</v>
      </c>
      <c r="CB4" s="49">
        <v>18</v>
      </c>
      <c r="CC4" s="49">
        <v>18</v>
      </c>
      <c r="CD4" s="49">
        <v>61.000000000000007</v>
      </c>
      <c r="CE4" s="49">
        <v>101.00000000000001</v>
      </c>
      <c r="CF4" s="49">
        <v>161.99999999999997</v>
      </c>
      <c r="CG4" s="49">
        <v>29.999999999999989</v>
      </c>
      <c r="CH4" s="49">
        <v>0</v>
      </c>
      <c r="CI4" s="49">
        <v>0</v>
      </c>
      <c r="CJ4" s="49">
        <v>0</v>
      </c>
      <c r="CK4" s="49">
        <v>8.0000000000000018</v>
      </c>
      <c r="CL4" s="49">
        <v>8.0000000000000036</v>
      </c>
      <c r="CM4" s="49">
        <v>16.000000000000004</v>
      </c>
      <c r="CN4" s="49">
        <v>12</v>
      </c>
      <c r="CO4" s="49">
        <v>15</v>
      </c>
      <c r="CP4" s="49">
        <v>27</v>
      </c>
      <c r="CQ4" s="49">
        <v>1</v>
      </c>
      <c r="CR4" s="49">
        <v>2</v>
      </c>
      <c r="CS4" s="50">
        <v>3</v>
      </c>
      <c r="CT4" s="63"/>
    </row>
    <row r="5" spans="2:98" x14ac:dyDescent="0.25">
      <c r="B5" s="96"/>
      <c r="C5" s="51" t="s">
        <v>38</v>
      </c>
      <c r="D5" s="52">
        <v>10.000000000000002</v>
      </c>
      <c r="E5" s="53">
        <v>0.99999999999999989</v>
      </c>
      <c r="F5" s="53">
        <v>10.999999999999996</v>
      </c>
      <c r="G5" s="53">
        <v>6.0000000000000009</v>
      </c>
      <c r="H5" s="53">
        <v>7.0000000000000018</v>
      </c>
      <c r="I5" s="53">
        <v>12.999999999999998</v>
      </c>
      <c r="J5" s="53">
        <v>4.0000000000000009</v>
      </c>
      <c r="K5" s="53">
        <v>5.0000000000000009</v>
      </c>
      <c r="L5" s="53">
        <v>8.9999999999999964</v>
      </c>
      <c r="M5" s="53">
        <v>0</v>
      </c>
      <c r="N5" s="53">
        <v>0.99999999999999989</v>
      </c>
      <c r="O5" s="53">
        <v>0.99999999999999989</v>
      </c>
      <c r="P5" s="53">
        <v>1.0000000000000002</v>
      </c>
      <c r="Q5" s="53">
        <v>0</v>
      </c>
      <c r="R5" s="53">
        <v>1.0000000000000002</v>
      </c>
      <c r="S5" s="53">
        <v>9</v>
      </c>
      <c r="T5" s="53">
        <v>0</v>
      </c>
      <c r="U5" s="53">
        <v>9</v>
      </c>
      <c r="V5" s="53">
        <v>0</v>
      </c>
      <c r="W5" s="53">
        <v>0</v>
      </c>
      <c r="X5" s="53">
        <v>0</v>
      </c>
      <c r="Y5" s="53">
        <v>3.9999999999999996</v>
      </c>
      <c r="Z5" s="53">
        <v>0.99999999999999989</v>
      </c>
      <c r="AA5" s="53">
        <v>5.0000000000000009</v>
      </c>
      <c r="AB5" s="53">
        <v>0</v>
      </c>
      <c r="AC5" s="53">
        <v>0</v>
      </c>
      <c r="AD5" s="53">
        <v>0</v>
      </c>
      <c r="AE5" s="53">
        <v>0</v>
      </c>
      <c r="AF5" s="53">
        <v>0</v>
      </c>
      <c r="AG5" s="53">
        <v>0</v>
      </c>
      <c r="AH5" s="53">
        <v>0</v>
      </c>
      <c r="AI5" s="53">
        <v>0.99999999999999989</v>
      </c>
      <c r="AJ5" s="53">
        <v>0.99999999999999989</v>
      </c>
      <c r="AK5" s="53">
        <v>1.0000000000000002</v>
      </c>
      <c r="AL5" s="53">
        <v>0</v>
      </c>
      <c r="AM5" s="53">
        <v>1.0000000000000002</v>
      </c>
      <c r="AN5" s="53">
        <v>7.0000000000000009</v>
      </c>
      <c r="AO5" s="53">
        <v>1.0000000000000002</v>
      </c>
      <c r="AP5" s="53">
        <v>8.0000000000000036</v>
      </c>
      <c r="AQ5" s="53">
        <v>0</v>
      </c>
      <c r="AR5" s="53">
        <v>5.9999999999999991</v>
      </c>
      <c r="AS5" s="53">
        <v>0</v>
      </c>
      <c r="AT5" s="53">
        <v>0.99999999999999989</v>
      </c>
      <c r="AU5" s="53">
        <v>0</v>
      </c>
      <c r="AV5" s="53">
        <v>0</v>
      </c>
      <c r="AW5" s="53">
        <v>0</v>
      </c>
      <c r="AX5" s="53">
        <v>0</v>
      </c>
      <c r="AY5" s="53">
        <v>0</v>
      </c>
      <c r="AZ5" s="53">
        <v>0</v>
      </c>
      <c r="BA5" s="53">
        <v>0</v>
      </c>
      <c r="BB5" s="53">
        <v>0</v>
      </c>
      <c r="BC5" s="53">
        <v>1733.9999999999998</v>
      </c>
      <c r="BD5" s="53">
        <v>1386.0000000000005</v>
      </c>
      <c r="BE5" s="53">
        <v>3119.9999999999991</v>
      </c>
      <c r="BF5" s="53">
        <v>814</v>
      </c>
      <c r="BG5" s="53">
        <v>897</v>
      </c>
      <c r="BH5" s="53">
        <v>1710.9999999999998</v>
      </c>
      <c r="BI5" s="53">
        <v>670.99999999999989</v>
      </c>
      <c r="BJ5" s="53">
        <v>623</v>
      </c>
      <c r="BK5" s="53">
        <v>1294.0000000000002</v>
      </c>
      <c r="BL5" s="53">
        <v>1507</v>
      </c>
      <c r="BM5" s="53">
        <v>1613.9999999999998</v>
      </c>
      <c r="BN5" s="53">
        <v>3120.9999999999991</v>
      </c>
      <c r="BO5" s="53">
        <v>24</v>
      </c>
      <c r="BP5" s="53">
        <v>61.999999999999993</v>
      </c>
      <c r="BQ5" s="53">
        <v>86.000000000000014</v>
      </c>
      <c r="BR5" s="53">
        <v>543</v>
      </c>
      <c r="BS5" s="53">
        <v>546.99999999999989</v>
      </c>
      <c r="BT5" s="53">
        <v>1090</v>
      </c>
      <c r="BU5" s="53">
        <v>794.00000000000023</v>
      </c>
      <c r="BV5" s="53">
        <v>764</v>
      </c>
      <c r="BW5" s="53">
        <v>1558.0000000000002</v>
      </c>
      <c r="BX5" s="53">
        <v>112.99999999999999</v>
      </c>
      <c r="BY5" s="53">
        <v>12.999999999999993</v>
      </c>
      <c r="BZ5" s="53">
        <v>126</v>
      </c>
      <c r="CA5" s="53">
        <v>5.0000000000000009</v>
      </c>
      <c r="CB5" s="53">
        <v>36</v>
      </c>
      <c r="CC5" s="53">
        <v>41.000000000000007</v>
      </c>
      <c r="CD5" s="53">
        <v>10.000000000000002</v>
      </c>
      <c r="CE5" s="53">
        <v>18.999999999999996</v>
      </c>
      <c r="CF5" s="53">
        <v>29.999999999999996</v>
      </c>
      <c r="CG5" s="53">
        <v>1</v>
      </c>
      <c r="CH5" s="53">
        <v>1.0000000000000007</v>
      </c>
      <c r="CI5" s="53">
        <v>0</v>
      </c>
      <c r="CJ5" s="53">
        <v>1.0000000000000007</v>
      </c>
      <c r="CK5" s="53">
        <v>6.0000000000000009</v>
      </c>
      <c r="CL5" s="53">
        <v>2</v>
      </c>
      <c r="CM5" s="53">
        <v>8.0000000000000018</v>
      </c>
      <c r="CN5" s="53">
        <v>19.000000000000004</v>
      </c>
      <c r="CO5" s="53">
        <v>16</v>
      </c>
      <c r="CP5" s="53">
        <v>34.999999999999993</v>
      </c>
      <c r="CQ5" s="53">
        <v>3</v>
      </c>
      <c r="CR5" s="53">
        <v>0</v>
      </c>
      <c r="CS5" s="54">
        <v>3</v>
      </c>
      <c r="CT5" s="63"/>
    </row>
    <row r="6" spans="2:98" x14ac:dyDescent="0.25">
      <c r="B6" s="96"/>
      <c r="C6" s="51" t="s">
        <v>39</v>
      </c>
      <c r="D6" s="52">
        <v>55.999999999999986</v>
      </c>
      <c r="E6" s="53">
        <v>9</v>
      </c>
      <c r="F6" s="53">
        <v>65</v>
      </c>
      <c r="G6" s="53">
        <v>30</v>
      </c>
      <c r="H6" s="53">
        <v>12.999999999999998</v>
      </c>
      <c r="I6" s="53">
        <v>42.999999999999993</v>
      </c>
      <c r="J6" s="53">
        <v>21</v>
      </c>
      <c r="K6" s="53">
        <v>1.0000000000000004</v>
      </c>
      <c r="L6" s="53">
        <v>21.999999999999996</v>
      </c>
      <c r="M6" s="53">
        <v>24.000000000000004</v>
      </c>
      <c r="N6" s="53">
        <v>3.0000000000000004</v>
      </c>
      <c r="O6" s="53">
        <v>27</v>
      </c>
      <c r="P6" s="53">
        <v>3.0000000000000004</v>
      </c>
      <c r="Q6" s="53">
        <v>1</v>
      </c>
      <c r="R6" s="53">
        <v>4</v>
      </c>
      <c r="S6" s="53">
        <v>40.000000000000007</v>
      </c>
      <c r="T6" s="53">
        <v>7</v>
      </c>
      <c r="U6" s="53">
        <v>47</v>
      </c>
      <c r="V6" s="53">
        <v>22.999999999999996</v>
      </c>
      <c r="W6" s="53">
        <v>8.0000000000000018</v>
      </c>
      <c r="X6" s="53">
        <v>31</v>
      </c>
      <c r="Y6" s="53">
        <v>44.999999999999986</v>
      </c>
      <c r="Z6" s="53">
        <v>4.0000000000000018</v>
      </c>
      <c r="AA6" s="53">
        <v>49</v>
      </c>
      <c r="AB6" s="53">
        <v>49.000000000000007</v>
      </c>
      <c r="AC6" s="53">
        <v>8.9999999999999982</v>
      </c>
      <c r="AD6" s="53">
        <v>58</v>
      </c>
      <c r="AE6" s="53">
        <v>26.999999999999996</v>
      </c>
      <c r="AF6" s="53">
        <v>4.0000000000000018</v>
      </c>
      <c r="AG6" s="53">
        <v>31.000000000000007</v>
      </c>
      <c r="AH6" s="53">
        <v>31</v>
      </c>
      <c r="AI6" s="53">
        <v>5.0000000000000009</v>
      </c>
      <c r="AJ6" s="53">
        <v>35.999999999999986</v>
      </c>
      <c r="AK6" s="53">
        <v>3.0000000000000004</v>
      </c>
      <c r="AL6" s="53">
        <v>1</v>
      </c>
      <c r="AM6" s="53">
        <v>4</v>
      </c>
      <c r="AN6" s="53">
        <v>35.999999999999986</v>
      </c>
      <c r="AO6" s="53">
        <v>3.0000000000000004</v>
      </c>
      <c r="AP6" s="53">
        <v>39</v>
      </c>
      <c r="AQ6" s="53">
        <v>25.000000000000007</v>
      </c>
      <c r="AR6" s="53">
        <v>17.999999999999996</v>
      </c>
      <c r="AS6" s="53">
        <v>42.999999999999993</v>
      </c>
      <c r="AT6" s="53">
        <v>12.000000000000004</v>
      </c>
      <c r="AU6" s="53">
        <v>2.0000000000000009</v>
      </c>
      <c r="AV6" s="53">
        <v>6.0000000000000009</v>
      </c>
      <c r="AW6" s="53">
        <v>7</v>
      </c>
      <c r="AX6" s="53">
        <v>0</v>
      </c>
      <c r="AY6" s="53">
        <v>7</v>
      </c>
      <c r="AZ6" s="53">
        <v>1.0000000000000004</v>
      </c>
      <c r="BA6" s="53">
        <v>0</v>
      </c>
      <c r="BB6" s="53">
        <v>1.0000000000000004</v>
      </c>
      <c r="BC6" s="53">
        <v>735.00000000000011</v>
      </c>
      <c r="BD6" s="53">
        <v>728.99999999999989</v>
      </c>
      <c r="BE6" s="53">
        <v>1463.9999999999993</v>
      </c>
      <c r="BF6" s="53">
        <v>435.99999999999994</v>
      </c>
      <c r="BG6" s="53">
        <v>604.99999999999989</v>
      </c>
      <c r="BH6" s="53">
        <v>1041</v>
      </c>
      <c r="BI6" s="53">
        <v>427.00000000000006</v>
      </c>
      <c r="BJ6" s="53">
        <v>412.99999999999989</v>
      </c>
      <c r="BK6" s="53">
        <v>840</v>
      </c>
      <c r="BL6" s="53">
        <v>616</v>
      </c>
      <c r="BM6" s="53">
        <v>687.00000000000011</v>
      </c>
      <c r="BN6" s="53">
        <v>1303.0000000000002</v>
      </c>
      <c r="BO6" s="53">
        <v>52</v>
      </c>
      <c r="BP6" s="53">
        <v>75.999999999999986</v>
      </c>
      <c r="BQ6" s="53">
        <v>127.99999999999997</v>
      </c>
      <c r="BR6" s="53">
        <v>131</v>
      </c>
      <c r="BS6" s="53">
        <v>183</v>
      </c>
      <c r="BT6" s="53">
        <v>314.00000000000006</v>
      </c>
      <c r="BU6" s="53">
        <v>193</v>
      </c>
      <c r="BV6" s="53">
        <v>255.00000000000009</v>
      </c>
      <c r="BW6" s="53">
        <v>448.00000000000006</v>
      </c>
      <c r="BX6" s="53">
        <v>62</v>
      </c>
      <c r="BY6" s="53">
        <v>74</v>
      </c>
      <c r="BZ6" s="53">
        <v>136</v>
      </c>
      <c r="CA6" s="53">
        <v>4.9999999999999991</v>
      </c>
      <c r="CB6" s="53">
        <v>90</v>
      </c>
      <c r="CC6" s="53">
        <v>95.000000000000014</v>
      </c>
      <c r="CD6" s="53">
        <v>30</v>
      </c>
      <c r="CE6" s="53">
        <v>44</v>
      </c>
      <c r="CF6" s="53">
        <v>74</v>
      </c>
      <c r="CG6" s="53">
        <v>0</v>
      </c>
      <c r="CH6" s="53">
        <v>0</v>
      </c>
      <c r="CI6" s="53">
        <v>0</v>
      </c>
      <c r="CJ6" s="53">
        <v>0</v>
      </c>
      <c r="CK6" s="53">
        <v>44.000000000000007</v>
      </c>
      <c r="CL6" s="53">
        <v>21</v>
      </c>
      <c r="CM6" s="53">
        <v>65.000000000000028</v>
      </c>
      <c r="CN6" s="53">
        <v>19.000000000000007</v>
      </c>
      <c r="CO6" s="53">
        <v>18</v>
      </c>
      <c r="CP6" s="53">
        <v>37.000000000000007</v>
      </c>
      <c r="CQ6" s="53">
        <v>7.0000000000000018</v>
      </c>
      <c r="CR6" s="53">
        <v>2.9999999999999996</v>
      </c>
      <c r="CS6" s="54">
        <v>10.000000000000002</v>
      </c>
      <c r="CT6" s="63"/>
    </row>
    <row r="7" spans="2:98" x14ac:dyDescent="0.25">
      <c r="B7" s="96"/>
      <c r="C7" s="51" t="s">
        <v>40</v>
      </c>
      <c r="D7" s="52">
        <v>9.0000000000000036</v>
      </c>
      <c r="E7" s="53">
        <v>0</v>
      </c>
      <c r="F7" s="53">
        <v>9.0000000000000036</v>
      </c>
      <c r="G7" s="53">
        <v>13.000000000000004</v>
      </c>
      <c r="H7" s="53">
        <v>1.0000000000000002</v>
      </c>
      <c r="I7" s="53">
        <v>14.000000000000004</v>
      </c>
      <c r="J7" s="53">
        <v>13.000000000000004</v>
      </c>
      <c r="K7" s="53">
        <v>1.0000000000000002</v>
      </c>
      <c r="L7" s="53">
        <v>14.000000000000004</v>
      </c>
      <c r="M7" s="53">
        <v>5.9999999999999991</v>
      </c>
      <c r="N7" s="53">
        <v>0</v>
      </c>
      <c r="O7" s="53">
        <v>5.9999999999999991</v>
      </c>
      <c r="P7" s="53">
        <v>4.0000000000000009</v>
      </c>
      <c r="Q7" s="53">
        <v>0</v>
      </c>
      <c r="R7" s="53">
        <v>4.0000000000000009</v>
      </c>
      <c r="S7" s="53">
        <v>2.0000000000000004</v>
      </c>
      <c r="T7" s="53">
        <v>1.0000000000000002</v>
      </c>
      <c r="U7" s="53">
        <v>2.9999999999999996</v>
      </c>
      <c r="V7" s="53">
        <v>13.000000000000004</v>
      </c>
      <c r="W7" s="53">
        <v>1</v>
      </c>
      <c r="X7" s="53">
        <v>14.000000000000002</v>
      </c>
      <c r="Y7" s="53">
        <v>12</v>
      </c>
      <c r="Z7" s="53">
        <v>15</v>
      </c>
      <c r="AA7" s="53">
        <v>27.000000000000004</v>
      </c>
      <c r="AB7" s="53">
        <v>33</v>
      </c>
      <c r="AC7" s="53">
        <v>5</v>
      </c>
      <c r="AD7" s="53">
        <v>37.999999999999993</v>
      </c>
      <c r="AE7" s="53">
        <v>18.999999999999996</v>
      </c>
      <c r="AF7" s="53">
        <v>1.0000000000000002</v>
      </c>
      <c r="AG7" s="53">
        <v>20</v>
      </c>
      <c r="AH7" s="53">
        <v>5.9999999999999991</v>
      </c>
      <c r="AI7" s="53">
        <v>1.0000000000000002</v>
      </c>
      <c r="AJ7" s="53">
        <v>7.0000000000000018</v>
      </c>
      <c r="AK7" s="53">
        <v>4.0000000000000009</v>
      </c>
      <c r="AL7" s="53">
        <v>0</v>
      </c>
      <c r="AM7" s="53">
        <v>4.0000000000000009</v>
      </c>
      <c r="AN7" s="53">
        <v>10</v>
      </c>
      <c r="AO7" s="53">
        <v>1.0000000000000002</v>
      </c>
      <c r="AP7" s="53">
        <v>11</v>
      </c>
      <c r="AQ7" s="53">
        <v>18.999999999999993</v>
      </c>
      <c r="AR7" s="53">
        <v>1.0000000000000002</v>
      </c>
      <c r="AS7" s="53">
        <v>19.999999999999996</v>
      </c>
      <c r="AT7" s="53">
        <v>20</v>
      </c>
      <c r="AU7" s="53">
        <v>20</v>
      </c>
      <c r="AV7" s="53">
        <v>0</v>
      </c>
      <c r="AW7" s="53">
        <v>0</v>
      </c>
      <c r="AX7" s="53">
        <v>0</v>
      </c>
      <c r="AY7" s="53">
        <v>0</v>
      </c>
      <c r="AZ7" s="53">
        <v>0</v>
      </c>
      <c r="BA7" s="53">
        <v>0</v>
      </c>
      <c r="BB7" s="53">
        <v>0</v>
      </c>
      <c r="BC7" s="53">
        <v>369</v>
      </c>
      <c r="BD7" s="53">
        <v>371</v>
      </c>
      <c r="BE7" s="53">
        <v>740.00000000000011</v>
      </c>
      <c r="BF7" s="53">
        <v>171</v>
      </c>
      <c r="BG7" s="53">
        <v>207</v>
      </c>
      <c r="BH7" s="53">
        <v>378</v>
      </c>
      <c r="BI7" s="53">
        <v>184.00000000000003</v>
      </c>
      <c r="BJ7" s="53">
        <v>187</v>
      </c>
      <c r="BK7" s="53">
        <v>370.99999999999994</v>
      </c>
      <c r="BL7" s="53">
        <v>276</v>
      </c>
      <c r="BM7" s="53">
        <v>294</v>
      </c>
      <c r="BN7" s="53">
        <v>570.00000000000011</v>
      </c>
      <c r="BO7" s="53">
        <v>13.000000000000002</v>
      </c>
      <c r="BP7" s="53">
        <v>29.999999999999996</v>
      </c>
      <c r="BQ7" s="53">
        <v>42.999999999999993</v>
      </c>
      <c r="BR7" s="53">
        <v>84.999999999999957</v>
      </c>
      <c r="BS7" s="53">
        <v>80</v>
      </c>
      <c r="BT7" s="53">
        <v>164.99999999999997</v>
      </c>
      <c r="BU7" s="53">
        <v>87.999999999999986</v>
      </c>
      <c r="BV7" s="53">
        <v>102.00000000000001</v>
      </c>
      <c r="BW7" s="53">
        <v>189.99999999999997</v>
      </c>
      <c r="BX7" s="53">
        <v>68</v>
      </c>
      <c r="BY7" s="53">
        <v>75.000000000000014</v>
      </c>
      <c r="BZ7" s="53">
        <v>143</v>
      </c>
      <c r="CA7" s="53">
        <v>0</v>
      </c>
      <c r="CB7" s="53">
        <v>55</v>
      </c>
      <c r="CC7" s="53">
        <v>55</v>
      </c>
      <c r="CD7" s="53">
        <v>0</v>
      </c>
      <c r="CE7" s="53">
        <v>0</v>
      </c>
      <c r="CF7" s="53">
        <v>0</v>
      </c>
      <c r="CG7" s="53">
        <v>0</v>
      </c>
      <c r="CH7" s="53">
        <v>1</v>
      </c>
      <c r="CI7" s="53">
        <v>0</v>
      </c>
      <c r="CJ7" s="53">
        <v>1</v>
      </c>
      <c r="CK7" s="53">
        <v>33</v>
      </c>
      <c r="CL7" s="53">
        <v>21</v>
      </c>
      <c r="CM7" s="53">
        <v>54</v>
      </c>
      <c r="CN7" s="53">
        <v>4</v>
      </c>
      <c r="CO7" s="53">
        <v>2.0000000000000004</v>
      </c>
      <c r="CP7" s="53">
        <v>5.9999999999999991</v>
      </c>
      <c r="CQ7" s="53">
        <v>26</v>
      </c>
      <c r="CR7" s="53">
        <v>17.000000000000004</v>
      </c>
      <c r="CS7" s="54">
        <v>43.000000000000007</v>
      </c>
      <c r="CT7" s="63"/>
    </row>
    <row r="8" spans="2:98" x14ac:dyDescent="0.25">
      <c r="B8" s="96"/>
      <c r="C8" s="51" t="s">
        <v>41</v>
      </c>
      <c r="D8" s="52">
        <v>16</v>
      </c>
      <c r="E8" s="53">
        <v>4</v>
      </c>
      <c r="F8" s="53">
        <v>20</v>
      </c>
      <c r="G8" s="53">
        <v>15.000000000000004</v>
      </c>
      <c r="H8" s="53">
        <v>4</v>
      </c>
      <c r="I8" s="53">
        <v>19.000000000000007</v>
      </c>
      <c r="J8" s="53">
        <v>4.9999999999999991</v>
      </c>
      <c r="K8" s="53">
        <v>1</v>
      </c>
      <c r="L8" s="53">
        <v>6</v>
      </c>
      <c r="M8" s="53">
        <v>0</v>
      </c>
      <c r="N8" s="53">
        <v>0</v>
      </c>
      <c r="O8" s="53">
        <v>0</v>
      </c>
      <c r="P8" s="53">
        <v>0</v>
      </c>
      <c r="Q8" s="53">
        <v>0</v>
      </c>
      <c r="R8" s="53">
        <v>0</v>
      </c>
      <c r="S8" s="53">
        <v>11.999999999999998</v>
      </c>
      <c r="T8" s="53">
        <v>4.0000000000000009</v>
      </c>
      <c r="U8" s="53">
        <v>16</v>
      </c>
      <c r="V8" s="53">
        <v>0</v>
      </c>
      <c r="W8" s="53">
        <v>0</v>
      </c>
      <c r="X8" s="53">
        <v>0</v>
      </c>
      <c r="Y8" s="53">
        <v>15.000000000000009</v>
      </c>
      <c r="Z8" s="53">
        <v>4.0000000000000009</v>
      </c>
      <c r="AA8" s="53">
        <v>19.000000000000004</v>
      </c>
      <c r="AB8" s="53">
        <v>16</v>
      </c>
      <c r="AC8" s="53">
        <v>4.0000000000000009</v>
      </c>
      <c r="AD8" s="53">
        <v>20.000000000000004</v>
      </c>
      <c r="AE8" s="53">
        <v>6</v>
      </c>
      <c r="AF8" s="53">
        <v>120.00000000000007</v>
      </c>
      <c r="AG8" s="53">
        <v>2.9999999999999996</v>
      </c>
      <c r="AH8" s="53">
        <v>0</v>
      </c>
      <c r="AI8" s="53">
        <v>0</v>
      </c>
      <c r="AJ8" s="53">
        <v>0</v>
      </c>
      <c r="AK8" s="53">
        <v>0</v>
      </c>
      <c r="AL8" s="53">
        <v>0</v>
      </c>
      <c r="AM8" s="53">
        <v>0</v>
      </c>
      <c r="AN8" s="53">
        <v>15.000000000000004</v>
      </c>
      <c r="AO8" s="53">
        <v>4</v>
      </c>
      <c r="AP8" s="53">
        <v>19.000000000000004</v>
      </c>
      <c r="AQ8" s="53">
        <v>0</v>
      </c>
      <c r="AR8" s="53">
        <v>0</v>
      </c>
      <c r="AS8" s="53">
        <v>0</v>
      </c>
      <c r="AT8" s="53">
        <v>5.9999999999999991</v>
      </c>
      <c r="AU8" s="53">
        <v>0</v>
      </c>
      <c r="AV8" s="53">
        <v>0</v>
      </c>
      <c r="AW8" s="53">
        <v>12.999999999999996</v>
      </c>
      <c r="AX8" s="53">
        <v>1</v>
      </c>
      <c r="AY8" s="53">
        <v>14.000000000000005</v>
      </c>
      <c r="AZ8" s="53">
        <v>1.0000000000000004</v>
      </c>
      <c r="BA8" s="53">
        <v>1.0000000000000004</v>
      </c>
      <c r="BB8" s="53">
        <v>2.0000000000000009</v>
      </c>
      <c r="BC8" s="53">
        <v>2279</v>
      </c>
      <c r="BD8" s="53">
        <v>2085</v>
      </c>
      <c r="BE8" s="53">
        <v>4363.9999999999991</v>
      </c>
      <c r="BF8" s="53">
        <v>1368</v>
      </c>
      <c r="BG8" s="53">
        <v>1282</v>
      </c>
      <c r="BH8" s="53">
        <v>2649.9999999999995</v>
      </c>
      <c r="BI8" s="53">
        <v>1313.9999999999995</v>
      </c>
      <c r="BJ8" s="53">
        <v>1255</v>
      </c>
      <c r="BK8" s="53">
        <v>2568.9999999999995</v>
      </c>
      <c r="BL8" s="53">
        <v>825.99999999999977</v>
      </c>
      <c r="BM8" s="53">
        <v>845.99999999999977</v>
      </c>
      <c r="BN8" s="53">
        <v>1671.9999999999995</v>
      </c>
      <c r="BO8" s="53">
        <v>8.0000000000000018</v>
      </c>
      <c r="BP8" s="53">
        <v>20.999999999999996</v>
      </c>
      <c r="BQ8" s="53">
        <v>29</v>
      </c>
      <c r="BR8" s="53">
        <v>7.0000000000000027</v>
      </c>
      <c r="BS8" s="53">
        <v>24.999999999999993</v>
      </c>
      <c r="BT8" s="53">
        <v>31.999999999999986</v>
      </c>
      <c r="BU8" s="53">
        <v>149</v>
      </c>
      <c r="BV8" s="53">
        <v>110.00000000000004</v>
      </c>
      <c r="BW8" s="53">
        <v>259</v>
      </c>
      <c r="BX8" s="53">
        <v>1</v>
      </c>
      <c r="BY8" s="53">
        <v>7.0000000000000018</v>
      </c>
      <c r="BZ8" s="53">
        <v>7.9999999999999982</v>
      </c>
      <c r="CA8" s="53">
        <v>41</v>
      </c>
      <c r="CB8" s="53">
        <v>200.99999999999994</v>
      </c>
      <c r="CC8" s="53">
        <v>241.99999999999994</v>
      </c>
      <c r="CD8" s="53">
        <v>0</v>
      </c>
      <c r="CE8" s="53">
        <v>0</v>
      </c>
      <c r="CF8" s="53">
        <v>0</v>
      </c>
      <c r="CG8" s="53">
        <v>0</v>
      </c>
      <c r="CH8" s="53">
        <v>2</v>
      </c>
      <c r="CI8" s="53">
        <v>5</v>
      </c>
      <c r="CJ8" s="53">
        <v>7.0000000000000009</v>
      </c>
      <c r="CK8" s="53">
        <v>96.999999999999957</v>
      </c>
      <c r="CL8" s="53">
        <v>51</v>
      </c>
      <c r="CM8" s="53">
        <v>148</v>
      </c>
      <c r="CN8" s="53">
        <v>6.0000000000000009</v>
      </c>
      <c r="CO8" s="53">
        <v>5.0000000000000009</v>
      </c>
      <c r="CP8" s="53">
        <v>19.999999999999996</v>
      </c>
      <c r="CQ8" s="53">
        <v>9.0000000000000036</v>
      </c>
      <c r="CR8" s="53">
        <v>7.0000000000000009</v>
      </c>
      <c r="CS8" s="54">
        <v>16</v>
      </c>
      <c r="CT8" s="63"/>
    </row>
    <row r="9" spans="2:98" x14ac:dyDescent="0.25">
      <c r="B9" s="96"/>
      <c r="C9" s="51" t="s">
        <v>42</v>
      </c>
      <c r="D9" s="52">
        <v>0</v>
      </c>
      <c r="E9" s="53">
        <v>0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3">
        <v>0</v>
      </c>
      <c r="O9" s="53">
        <v>0</v>
      </c>
      <c r="P9" s="53">
        <v>0</v>
      </c>
      <c r="Q9" s="53">
        <v>0</v>
      </c>
      <c r="R9" s="53">
        <v>0</v>
      </c>
      <c r="S9" s="53">
        <v>0</v>
      </c>
      <c r="T9" s="53">
        <v>0</v>
      </c>
      <c r="U9" s="53">
        <v>0</v>
      </c>
      <c r="V9" s="53">
        <v>0</v>
      </c>
      <c r="W9" s="53">
        <v>0</v>
      </c>
      <c r="X9" s="53">
        <v>0</v>
      </c>
      <c r="Y9" s="53">
        <v>0</v>
      </c>
      <c r="Z9" s="53">
        <v>0</v>
      </c>
      <c r="AA9" s="53">
        <v>0</v>
      </c>
      <c r="AB9" s="53">
        <v>0</v>
      </c>
      <c r="AC9" s="53">
        <v>0</v>
      </c>
      <c r="AD9" s="53">
        <v>0</v>
      </c>
      <c r="AE9" s="53">
        <v>20</v>
      </c>
      <c r="AF9" s="53">
        <v>35</v>
      </c>
      <c r="AG9" s="53">
        <v>55.000000000000007</v>
      </c>
      <c r="AH9" s="53">
        <v>0</v>
      </c>
      <c r="AI9" s="53">
        <v>0</v>
      </c>
      <c r="AJ9" s="53">
        <v>0</v>
      </c>
      <c r="AK9" s="53">
        <v>6.0000000000000018</v>
      </c>
      <c r="AL9" s="53">
        <v>5</v>
      </c>
      <c r="AM9" s="53">
        <v>11</v>
      </c>
      <c r="AN9" s="53">
        <v>13.000000000000002</v>
      </c>
      <c r="AO9" s="53">
        <v>6.0000000000000018</v>
      </c>
      <c r="AP9" s="53">
        <v>19</v>
      </c>
      <c r="AQ9" s="53">
        <v>0.99999999999999978</v>
      </c>
      <c r="AR9" s="53">
        <v>1.9999999999999996</v>
      </c>
      <c r="AS9" s="53">
        <v>3.0000000000000009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3">
        <v>0</v>
      </c>
      <c r="BA9" s="53">
        <v>0</v>
      </c>
      <c r="BB9" s="53">
        <v>0</v>
      </c>
      <c r="BC9" s="53">
        <v>533</v>
      </c>
      <c r="BD9" s="53">
        <v>483.00000000000017</v>
      </c>
      <c r="BE9" s="53">
        <v>1015.9999999999999</v>
      </c>
      <c r="BF9" s="53">
        <v>533.00000000000011</v>
      </c>
      <c r="BG9" s="53">
        <v>355</v>
      </c>
      <c r="BH9" s="53">
        <v>887.99999999999989</v>
      </c>
      <c r="BI9" s="53">
        <v>665.99999999999989</v>
      </c>
      <c r="BJ9" s="53">
        <v>345</v>
      </c>
      <c r="BK9" s="53">
        <v>1011</v>
      </c>
      <c r="BL9" s="53">
        <v>782.00000000000011</v>
      </c>
      <c r="BM9" s="53">
        <v>558.00000000000011</v>
      </c>
      <c r="BN9" s="53">
        <v>1339.9999999999998</v>
      </c>
      <c r="BO9" s="53">
        <v>37</v>
      </c>
      <c r="BP9" s="53">
        <v>62</v>
      </c>
      <c r="BQ9" s="53">
        <v>99</v>
      </c>
      <c r="BR9" s="53">
        <v>37.999999999999993</v>
      </c>
      <c r="BS9" s="53">
        <v>53.000000000000014</v>
      </c>
      <c r="BT9" s="53">
        <v>90.999999999999986</v>
      </c>
      <c r="BU9" s="53">
        <v>133</v>
      </c>
      <c r="BV9" s="53">
        <v>154</v>
      </c>
      <c r="BW9" s="53">
        <v>287</v>
      </c>
      <c r="BX9" s="53">
        <v>43</v>
      </c>
      <c r="BY9" s="53">
        <v>52.000000000000007</v>
      </c>
      <c r="BZ9" s="53">
        <v>95.000000000000014</v>
      </c>
      <c r="CA9" s="53">
        <v>13.000000000000002</v>
      </c>
      <c r="CB9" s="53">
        <v>116.00000000000001</v>
      </c>
      <c r="CC9" s="53">
        <v>129</v>
      </c>
      <c r="CD9" s="53">
        <v>67</v>
      </c>
      <c r="CE9" s="53">
        <v>28.000000000000007</v>
      </c>
      <c r="CF9" s="53">
        <v>95.000000000000014</v>
      </c>
      <c r="CG9" s="53">
        <v>0</v>
      </c>
      <c r="CH9" s="53">
        <v>0</v>
      </c>
      <c r="CI9" s="53">
        <v>0</v>
      </c>
      <c r="CJ9" s="53">
        <v>0</v>
      </c>
      <c r="CK9" s="53">
        <v>3.0000000000000009</v>
      </c>
      <c r="CL9" s="53">
        <v>1</v>
      </c>
      <c r="CM9" s="53">
        <v>3.9999999999999991</v>
      </c>
      <c r="CN9" s="53">
        <v>18</v>
      </c>
      <c r="CO9" s="53">
        <v>24.000000000000007</v>
      </c>
      <c r="CP9" s="53">
        <v>41.999999999999993</v>
      </c>
      <c r="CQ9" s="53">
        <v>0</v>
      </c>
      <c r="CR9" s="53">
        <v>1</v>
      </c>
      <c r="CS9" s="54">
        <v>1</v>
      </c>
      <c r="CT9" s="63"/>
    </row>
    <row r="10" spans="2:98" x14ac:dyDescent="0.25">
      <c r="B10" s="96"/>
      <c r="C10" s="51" t="s">
        <v>43</v>
      </c>
      <c r="D10" s="52">
        <v>94</v>
      </c>
      <c r="E10" s="53">
        <v>17.999999999999993</v>
      </c>
      <c r="F10" s="53">
        <v>111.99999999999993</v>
      </c>
      <c r="G10" s="53">
        <v>77.999999999999986</v>
      </c>
      <c r="H10" s="53">
        <v>45.000000000000028</v>
      </c>
      <c r="I10" s="53">
        <v>123.00000000000001</v>
      </c>
      <c r="J10" s="53">
        <v>127.99999999999997</v>
      </c>
      <c r="K10" s="53">
        <v>105.00000000000004</v>
      </c>
      <c r="L10" s="53">
        <v>233.00000000000009</v>
      </c>
      <c r="M10" s="53">
        <v>73.999999999999986</v>
      </c>
      <c r="N10" s="53">
        <v>22.000000000000004</v>
      </c>
      <c r="O10" s="53">
        <v>96.000000000000014</v>
      </c>
      <c r="P10" s="53">
        <v>36.000000000000007</v>
      </c>
      <c r="Q10" s="53">
        <v>8</v>
      </c>
      <c r="R10" s="53">
        <v>44</v>
      </c>
      <c r="S10" s="53">
        <v>88.999999999999986</v>
      </c>
      <c r="T10" s="53">
        <v>27.000000000000011</v>
      </c>
      <c r="U10" s="53">
        <v>115.99999999999993</v>
      </c>
      <c r="V10" s="53">
        <v>153.99999999999994</v>
      </c>
      <c r="W10" s="53">
        <v>27.999999999999996</v>
      </c>
      <c r="X10" s="53">
        <v>182.00000000000009</v>
      </c>
      <c r="Y10" s="53">
        <v>81.000000000000028</v>
      </c>
      <c r="Z10" s="53">
        <v>28.999999999999996</v>
      </c>
      <c r="AA10" s="53">
        <v>109.99999999999994</v>
      </c>
      <c r="AB10" s="53">
        <v>253.99999999999991</v>
      </c>
      <c r="AC10" s="53">
        <v>105.00000000000001</v>
      </c>
      <c r="AD10" s="53">
        <v>359</v>
      </c>
      <c r="AE10" s="53">
        <v>117.00000000000001</v>
      </c>
      <c r="AF10" s="53">
        <v>185</v>
      </c>
      <c r="AG10" s="53">
        <v>179</v>
      </c>
      <c r="AH10" s="53">
        <v>49.000000000000021</v>
      </c>
      <c r="AI10" s="53">
        <v>9.9999999999999982</v>
      </c>
      <c r="AJ10" s="53">
        <v>59.000000000000043</v>
      </c>
      <c r="AK10" s="53">
        <v>19.000000000000004</v>
      </c>
      <c r="AL10" s="53">
        <v>8</v>
      </c>
      <c r="AM10" s="53">
        <v>27.000000000000007</v>
      </c>
      <c r="AN10" s="53">
        <v>86.000000000000043</v>
      </c>
      <c r="AO10" s="53">
        <v>16.999999999999993</v>
      </c>
      <c r="AP10" s="53">
        <v>103</v>
      </c>
      <c r="AQ10" s="53">
        <v>47.999999999999979</v>
      </c>
      <c r="AR10" s="53">
        <v>28.999999999999996</v>
      </c>
      <c r="AS10" s="53">
        <v>71.000000000000043</v>
      </c>
      <c r="AT10" s="53">
        <v>39.000000000000028</v>
      </c>
      <c r="AU10" s="53">
        <v>32.000000000000007</v>
      </c>
      <c r="AV10" s="53">
        <v>6.0000000000000044</v>
      </c>
      <c r="AW10" s="53">
        <v>35.999999999999993</v>
      </c>
      <c r="AX10" s="53">
        <v>8</v>
      </c>
      <c r="AY10" s="53">
        <v>44.000000000000021</v>
      </c>
      <c r="AZ10" s="53">
        <v>18.000000000000004</v>
      </c>
      <c r="BA10" s="53">
        <v>7.9999999999999991</v>
      </c>
      <c r="BB10" s="53">
        <v>26</v>
      </c>
      <c r="BC10" s="53">
        <v>6169.9999999999991</v>
      </c>
      <c r="BD10" s="53">
        <v>5665.0000000000009</v>
      </c>
      <c r="BE10" s="53">
        <v>11834.999999999993</v>
      </c>
      <c r="BF10" s="53">
        <v>3558.0000000000014</v>
      </c>
      <c r="BG10" s="53">
        <v>3643.0000000000005</v>
      </c>
      <c r="BH10" s="53">
        <v>7200.9999999999991</v>
      </c>
      <c r="BI10" s="53">
        <v>3504.0000000000009</v>
      </c>
      <c r="BJ10" s="53">
        <v>3082.0000000000009</v>
      </c>
      <c r="BK10" s="53">
        <v>6586.0000000000018</v>
      </c>
      <c r="BL10" s="53">
        <v>4342.9999999999964</v>
      </c>
      <c r="BM10" s="53">
        <v>4404</v>
      </c>
      <c r="BN10" s="53">
        <v>8746.9999999999982</v>
      </c>
      <c r="BO10" s="53">
        <v>167.99999999999989</v>
      </c>
      <c r="BP10" s="53">
        <v>299.99999999999989</v>
      </c>
      <c r="BQ10" s="53">
        <v>468.00000000000023</v>
      </c>
      <c r="BR10" s="53">
        <v>882.00000000000023</v>
      </c>
      <c r="BS10" s="53">
        <v>963.00000000000045</v>
      </c>
      <c r="BT10" s="53">
        <v>1844.9999999999986</v>
      </c>
      <c r="BU10" s="53">
        <v>1542.9999999999991</v>
      </c>
      <c r="BV10" s="53">
        <v>1575.0000000000007</v>
      </c>
      <c r="BW10" s="53">
        <v>3118.0000000000023</v>
      </c>
      <c r="BX10" s="53">
        <v>357.00000000000006</v>
      </c>
      <c r="BY10" s="53">
        <v>249.00000000000011</v>
      </c>
      <c r="BZ10" s="53">
        <v>606.00000000000034</v>
      </c>
      <c r="CA10" s="53">
        <v>63.999999999999986</v>
      </c>
      <c r="CB10" s="53">
        <v>516.00000000000023</v>
      </c>
      <c r="CC10" s="53">
        <v>579.99999999999977</v>
      </c>
      <c r="CD10" s="53">
        <v>168</v>
      </c>
      <c r="CE10" s="53">
        <v>192.00000000000009</v>
      </c>
      <c r="CF10" s="53">
        <v>360.99999999999989</v>
      </c>
      <c r="CG10" s="53">
        <v>31.000000000000007</v>
      </c>
      <c r="CH10" s="53">
        <v>3.9999999999999991</v>
      </c>
      <c r="CI10" s="53">
        <v>4.9999999999999991</v>
      </c>
      <c r="CJ10" s="53">
        <v>8.9999999999999964</v>
      </c>
      <c r="CK10" s="53">
        <v>190.99999999999994</v>
      </c>
      <c r="CL10" s="53">
        <v>104.00000000000001</v>
      </c>
      <c r="CM10" s="53">
        <v>294.99999999999983</v>
      </c>
      <c r="CN10" s="53">
        <v>77.999999999999986</v>
      </c>
      <c r="CO10" s="53">
        <v>79.999999999999972</v>
      </c>
      <c r="CP10" s="53">
        <v>167.00000000000014</v>
      </c>
      <c r="CQ10" s="53">
        <v>45.99999999999995</v>
      </c>
      <c r="CR10" s="53">
        <v>29.999999999999996</v>
      </c>
      <c r="CS10" s="54">
        <v>76</v>
      </c>
      <c r="CT10" s="63"/>
    </row>
    <row r="11" spans="2:98" x14ac:dyDescent="0.25">
      <c r="B11" s="62"/>
      <c r="C11" s="51"/>
      <c r="D11" s="52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4"/>
      <c r="CT11" s="63"/>
    </row>
    <row r="12" spans="2:98" x14ac:dyDescent="0.25">
      <c r="B12" s="97" t="s">
        <v>44</v>
      </c>
      <c r="C12" s="51" t="s">
        <v>45</v>
      </c>
      <c r="D12" s="52">
        <v>74.000000000000043</v>
      </c>
      <c r="E12" s="53">
        <v>14.000000000000009</v>
      </c>
      <c r="F12" s="53">
        <v>87.999999999999986</v>
      </c>
      <c r="G12" s="53">
        <v>53</v>
      </c>
      <c r="H12" s="53">
        <v>29.000000000000004</v>
      </c>
      <c r="I12" s="53">
        <v>82</v>
      </c>
      <c r="J12" s="53">
        <v>128</v>
      </c>
      <c r="K12" s="53">
        <v>105.00000000000001</v>
      </c>
      <c r="L12" s="53">
        <v>233</v>
      </c>
      <c r="M12" s="53">
        <v>60.000000000000014</v>
      </c>
      <c r="N12" s="53">
        <v>18</v>
      </c>
      <c r="O12" s="53">
        <v>78.000000000000028</v>
      </c>
      <c r="P12" s="53">
        <v>35</v>
      </c>
      <c r="Q12" s="53">
        <v>7.9999999999999982</v>
      </c>
      <c r="R12" s="53">
        <v>43.000000000000007</v>
      </c>
      <c r="S12" s="53">
        <v>73.000000000000057</v>
      </c>
      <c r="T12" s="53">
        <v>24.000000000000004</v>
      </c>
      <c r="U12" s="53">
        <v>97</v>
      </c>
      <c r="V12" s="53">
        <v>142</v>
      </c>
      <c r="W12" s="53">
        <v>21.000000000000007</v>
      </c>
      <c r="X12" s="53">
        <v>163.00000000000003</v>
      </c>
      <c r="Y12" s="53">
        <v>65.999999999999986</v>
      </c>
      <c r="Z12" s="53">
        <v>25.000000000000007</v>
      </c>
      <c r="AA12" s="53">
        <v>91</v>
      </c>
      <c r="AB12" s="53">
        <v>229.99999999999994</v>
      </c>
      <c r="AC12" s="53">
        <v>97</v>
      </c>
      <c r="AD12" s="53">
        <v>327.00000000000011</v>
      </c>
      <c r="AE12" s="53">
        <v>94.000000000000014</v>
      </c>
      <c r="AF12" s="53">
        <v>30</v>
      </c>
      <c r="AG12" s="53">
        <v>123.99999999999999</v>
      </c>
      <c r="AH12" s="53">
        <v>38</v>
      </c>
      <c r="AI12" s="53">
        <v>4.9999999999999991</v>
      </c>
      <c r="AJ12" s="53">
        <v>43.000000000000014</v>
      </c>
      <c r="AK12" s="53">
        <v>12.999999999999998</v>
      </c>
      <c r="AL12" s="53">
        <v>4</v>
      </c>
      <c r="AM12" s="53">
        <v>16.999999999999996</v>
      </c>
      <c r="AN12" s="53">
        <v>56.000000000000007</v>
      </c>
      <c r="AO12" s="53">
        <v>6.9999999999999982</v>
      </c>
      <c r="AP12" s="53">
        <v>63</v>
      </c>
      <c r="AQ12" s="53">
        <v>35.000000000000007</v>
      </c>
      <c r="AR12" s="53">
        <v>11.999999999999996</v>
      </c>
      <c r="AS12" s="53">
        <v>41.000000000000014</v>
      </c>
      <c r="AT12" s="53">
        <v>39.000000000000014</v>
      </c>
      <c r="AU12" s="53">
        <v>32.000000000000007</v>
      </c>
      <c r="AV12" s="53">
        <v>6.0000000000000009</v>
      </c>
      <c r="AW12" s="53">
        <v>27</v>
      </c>
      <c r="AX12" s="53">
        <v>7.9999999999999982</v>
      </c>
      <c r="AY12" s="53">
        <v>35</v>
      </c>
      <c r="AZ12" s="53">
        <v>16.999999999999996</v>
      </c>
      <c r="BA12" s="53">
        <v>6.9999999999999991</v>
      </c>
      <c r="BB12" s="53">
        <v>24.000000000000004</v>
      </c>
      <c r="BC12" s="53">
        <v>3558.9999999999986</v>
      </c>
      <c r="BD12" s="53">
        <v>3254</v>
      </c>
      <c r="BE12" s="53">
        <v>6812.9999999999991</v>
      </c>
      <c r="BF12" s="53">
        <v>2029.9999999999998</v>
      </c>
      <c r="BG12" s="53">
        <v>2125</v>
      </c>
      <c r="BH12" s="53">
        <v>4155.0000000000009</v>
      </c>
      <c r="BI12" s="53">
        <v>1957.9999999999998</v>
      </c>
      <c r="BJ12" s="53">
        <v>1487</v>
      </c>
      <c r="BK12" s="53">
        <v>3445</v>
      </c>
      <c r="BL12" s="53">
        <v>3185.0000000000005</v>
      </c>
      <c r="BM12" s="53">
        <v>3243.9999999999995</v>
      </c>
      <c r="BN12" s="53">
        <v>6429.0000000000009</v>
      </c>
      <c r="BO12" s="53">
        <v>112.00000000000001</v>
      </c>
      <c r="BP12" s="53">
        <v>209.00000000000011</v>
      </c>
      <c r="BQ12" s="53">
        <v>320.99999999999972</v>
      </c>
      <c r="BR12" s="53">
        <v>851.99999999999977</v>
      </c>
      <c r="BS12" s="53">
        <v>906.00000000000057</v>
      </c>
      <c r="BT12" s="53">
        <v>1757.9999999999991</v>
      </c>
      <c r="BU12" s="53">
        <v>1248</v>
      </c>
      <c r="BV12" s="53">
        <v>1288.9999999999993</v>
      </c>
      <c r="BW12" s="53">
        <v>2537</v>
      </c>
      <c r="BX12" s="53">
        <v>336.00000000000006</v>
      </c>
      <c r="BY12" s="53">
        <v>208.00000000000009</v>
      </c>
      <c r="BZ12" s="53">
        <v>544.00000000000023</v>
      </c>
      <c r="CA12" s="53">
        <v>37</v>
      </c>
      <c r="CB12" s="53">
        <v>289.00000000000006</v>
      </c>
      <c r="CC12" s="53">
        <v>325.99999999999977</v>
      </c>
      <c r="CD12" s="53">
        <v>91</v>
      </c>
      <c r="CE12" s="53">
        <v>152</v>
      </c>
      <c r="CF12" s="53">
        <v>243.00000000000006</v>
      </c>
      <c r="CG12" s="53">
        <v>31</v>
      </c>
      <c r="CH12" s="53">
        <v>3</v>
      </c>
      <c r="CI12" s="53">
        <v>3</v>
      </c>
      <c r="CJ12" s="53">
        <v>6</v>
      </c>
      <c r="CK12" s="53">
        <v>104.00000000000001</v>
      </c>
      <c r="CL12" s="53">
        <v>67.000000000000014</v>
      </c>
      <c r="CM12" s="53">
        <v>171</v>
      </c>
      <c r="CN12" s="53">
        <v>51.000000000000043</v>
      </c>
      <c r="CO12" s="53">
        <v>47.999999999999972</v>
      </c>
      <c r="CP12" s="53">
        <v>99.000000000000014</v>
      </c>
      <c r="CQ12" s="53">
        <v>42.000000000000007</v>
      </c>
      <c r="CR12" s="53">
        <v>25</v>
      </c>
      <c r="CS12" s="54">
        <v>66.999999999999986</v>
      </c>
      <c r="CT12" s="63"/>
    </row>
    <row r="13" spans="2:98" ht="15" customHeight="1" x14ac:dyDescent="0.25">
      <c r="B13" s="96"/>
      <c r="C13" s="51" t="s">
        <v>46</v>
      </c>
      <c r="D13" s="52">
        <v>19.999999999999996</v>
      </c>
      <c r="E13" s="53">
        <v>4.0000000000000009</v>
      </c>
      <c r="F13" s="53">
        <v>24</v>
      </c>
      <c r="G13" s="53">
        <v>25</v>
      </c>
      <c r="H13" s="53">
        <v>15.999999999999996</v>
      </c>
      <c r="I13" s="53">
        <v>40.999999999999986</v>
      </c>
      <c r="J13" s="53">
        <v>0</v>
      </c>
      <c r="K13" s="53">
        <v>0</v>
      </c>
      <c r="L13" s="53">
        <v>0</v>
      </c>
      <c r="M13" s="53">
        <v>14.000000000000004</v>
      </c>
      <c r="N13" s="53">
        <v>4.0000000000000009</v>
      </c>
      <c r="O13" s="53">
        <v>18.000000000000007</v>
      </c>
      <c r="P13" s="53">
        <v>1.0000000000000007</v>
      </c>
      <c r="Q13" s="53">
        <v>0</v>
      </c>
      <c r="R13" s="53">
        <v>1.0000000000000007</v>
      </c>
      <c r="S13" s="53">
        <v>16.000000000000004</v>
      </c>
      <c r="T13" s="53">
        <v>3</v>
      </c>
      <c r="U13" s="53">
        <v>18.999999999999996</v>
      </c>
      <c r="V13" s="53">
        <v>12.000000000000005</v>
      </c>
      <c r="W13" s="53">
        <v>7.0000000000000027</v>
      </c>
      <c r="X13" s="53">
        <v>19.000000000000004</v>
      </c>
      <c r="Y13" s="53">
        <v>15.000000000000002</v>
      </c>
      <c r="Z13" s="53">
        <v>4.0000000000000009</v>
      </c>
      <c r="AA13" s="53">
        <v>18.999999999999996</v>
      </c>
      <c r="AB13" s="53">
        <v>24</v>
      </c>
      <c r="AC13" s="53">
        <v>8</v>
      </c>
      <c r="AD13" s="53">
        <v>32</v>
      </c>
      <c r="AE13" s="53">
        <v>23.000000000000004</v>
      </c>
      <c r="AF13" s="53">
        <v>155.00000000000009</v>
      </c>
      <c r="AG13" s="53">
        <v>54.999999999999993</v>
      </c>
      <c r="AH13" s="53">
        <v>11.000000000000002</v>
      </c>
      <c r="AI13" s="53">
        <v>4.9999999999999982</v>
      </c>
      <c r="AJ13" s="53">
        <v>16</v>
      </c>
      <c r="AK13" s="53">
        <v>6</v>
      </c>
      <c r="AL13" s="53">
        <v>4</v>
      </c>
      <c r="AM13" s="53">
        <v>9.9999999999999982</v>
      </c>
      <c r="AN13" s="53">
        <v>30</v>
      </c>
      <c r="AO13" s="53">
        <v>9.9999999999999964</v>
      </c>
      <c r="AP13" s="53">
        <v>39.999999999999986</v>
      </c>
      <c r="AQ13" s="53">
        <v>13.000000000000007</v>
      </c>
      <c r="AR13" s="53">
        <v>17.000000000000004</v>
      </c>
      <c r="AS13" s="53">
        <v>29.999999999999996</v>
      </c>
      <c r="AT13" s="53">
        <v>0</v>
      </c>
      <c r="AU13" s="53">
        <v>0</v>
      </c>
      <c r="AV13" s="53">
        <v>0</v>
      </c>
      <c r="AW13" s="53">
        <v>9.0000000000000071</v>
      </c>
      <c r="AX13" s="53">
        <v>0</v>
      </c>
      <c r="AY13" s="53">
        <v>9.0000000000000071</v>
      </c>
      <c r="AZ13" s="53">
        <v>1</v>
      </c>
      <c r="BA13" s="53">
        <v>1</v>
      </c>
      <c r="BB13" s="53">
        <v>2</v>
      </c>
      <c r="BC13" s="53">
        <v>2611.0000000000005</v>
      </c>
      <c r="BD13" s="53">
        <v>2410.9999999999995</v>
      </c>
      <c r="BE13" s="53">
        <v>5022.0000000000027</v>
      </c>
      <c r="BF13" s="53">
        <v>1527.9999999999995</v>
      </c>
      <c r="BG13" s="53">
        <v>1517.9999999999998</v>
      </c>
      <c r="BH13" s="53">
        <v>3046.0000000000032</v>
      </c>
      <c r="BI13" s="53">
        <v>1545.9999999999998</v>
      </c>
      <c r="BJ13" s="53">
        <v>1594.9999999999993</v>
      </c>
      <c r="BK13" s="53">
        <v>3140.9999999999986</v>
      </c>
      <c r="BL13" s="53">
        <v>1158</v>
      </c>
      <c r="BM13" s="53">
        <v>1159.9999999999998</v>
      </c>
      <c r="BN13" s="53">
        <v>2317.9999999999991</v>
      </c>
      <c r="BO13" s="53">
        <v>55.999999999999993</v>
      </c>
      <c r="BP13" s="53">
        <v>90.999999999999972</v>
      </c>
      <c r="BQ13" s="53">
        <v>146.99999999999986</v>
      </c>
      <c r="BR13" s="53">
        <v>30.000000000000007</v>
      </c>
      <c r="BS13" s="53">
        <v>57</v>
      </c>
      <c r="BT13" s="53">
        <v>86.999999999999972</v>
      </c>
      <c r="BU13" s="53">
        <v>294.99999999999989</v>
      </c>
      <c r="BV13" s="53">
        <v>285.99999999999994</v>
      </c>
      <c r="BW13" s="53">
        <v>581</v>
      </c>
      <c r="BX13" s="53">
        <v>21.000000000000014</v>
      </c>
      <c r="BY13" s="53">
        <v>40.999999999999993</v>
      </c>
      <c r="BZ13" s="53">
        <v>61.999999999999979</v>
      </c>
      <c r="CA13" s="53">
        <v>27.000000000000004</v>
      </c>
      <c r="CB13" s="53">
        <v>227</v>
      </c>
      <c r="CC13" s="53">
        <v>254</v>
      </c>
      <c r="CD13" s="53">
        <v>77</v>
      </c>
      <c r="CE13" s="53">
        <v>39.999999999999986</v>
      </c>
      <c r="CF13" s="53">
        <v>117.99999999999999</v>
      </c>
      <c r="CG13" s="53">
        <v>0</v>
      </c>
      <c r="CH13" s="53">
        <v>1</v>
      </c>
      <c r="CI13" s="53">
        <v>2</v>
      </c>
      <c r="CJ13" s="53">
        <v>3.0000000000000004</v>
      </c>
      <c r="CK13" s="53">
        <v>86.999999999999986</v>
      </c>
      <c r="CL13" s="53">
        <v>37</v>
      </c>
      <c r="CM13" s="53">
        <v>123.99999999999997</v>
      </c>
      <c r="CN13" s="53">
        <v>27.000000000000007</v>
      </c>
      <c r="CO13" s="53">
        <v>32.000000000000007</v>
      </c>
      <c r="CP13" s="53">
        <v>68.000000000000014</v>
      </c>
      <c r="CQ13" s="53">
        <v>4.0000000000000009</v>
      </c>
      <c r="CR13" s="53">
        <v>4.9999999999999982</v>
      </c>
      <c r="CS13" s="54">
        <v>9.0000000000000018</v>
      </c>
      <c r="CT13" s="63"/>
    </row>
    <row r="14" spans="2:98" x14ac:dyDescent="0.25">
      <c r="B14" s="96"/>
      <c r="C14" s="51" t="s">
        <v>43</v>
      </c>
      <c r="D14" s="52">
        <v>94</v>
      </c>
      <c r="E14" s="53">
        <v>17.999999999999993</v>
      </c>
      <c r="F14" s="53">
        <v>111.99999999999993</v>
      </c>
      <c r="G14" s="53">
        <v>77.999999999999986</v>
      </c>
      <c r="H14" s="53">
        <v>45.000000000000028</v>
      </c>
      <c r="I14" s="53">
        <v>123.00000000000001</v>
      </c>
      <c r="J14" s="53">
        <v>127.99999999999997</v>
      </c>
      <c r="K14" s="53">
        <v>105.00000000000004</v>
      </c>
      <c r="L14" s="53">
        <v>233.00000000000009</v>
      </c>
      <c r="M14" s="53">
        <v>73.999999999999986</v>
      </c>
      <c r="N14" s="53">
        <v>22.000000000000004</v>
      </c>
      <c r="O14" s="53">
        <v>96.000000000000014</v>
      </c>
      <c r="P14" s="53">
        <v>36.000000000000007</v>
      </c>
      <c r="Q14" s="53">
        <v>8</v>
      </c>
      <c r="R14" s="53">
        <v>44</v>
      </c>
      <c r="S14" s="53">
        <v>88.999999999999986</v>
      </c>
      <c r="T14" s="53">
        <v>27.000000000000011</v>
      </c>
      <c r="U14" s="53">
        <v>115.99999999999993</v>
      </c>
      <c r="V14" s="53">
        <v>153.99999999999994</v>
      </c>
      <c r="W14" s="53">
        <v>27.999999999999996</v>
      </c>
      <c r="X14" s="53">
        <v>182.00000000000009</v>
      </c>
      <c r="Y14" s="53">
        <v>81.000000000000028</v>
      </c>
      <c r="Z14" s="53">
        <v>28.999999999999996</v>
      </c>
      <c r="AA14" s="53">
        <v>109.99999999999994</v>
      </c>
      <c r="AB14" s="53">
        <v>253.99999999999991</v>
      </c>
      <c r="AC14" s="53">
        <v>105.00000000000001</v>
      </c>
      <c r="AD14" s="53">
        <v>359</v>
      </c>
      <c r="AE14" s="53">
        <v>117.00000000000001</v>
      </c>
      <c r="AF14" s="53">
        <v>185</v>
      </c>
      <c r="AG14" s="53">
        <v>179</v>
      </c>
      <c r="AH14" s="53">
        <v>49.000000000000021</v>
      </c>
      <c r="AI14" s="53">
        <v>9.9999999999999982</v>
      </c>
      <c r="AJ14" s="53">
        <v>59.000000000000043</v>
      </c>
      <c r="AK14" s="53">
        <v>19.000000000000004</v>
      </c>
      <c r="AL14" s="53">
        <v>8</v>
      </c>
      <c r="AM14" s="53">
        <v>27.000000000000007</v>
      </c>
      <c r="AN14" s="53">
        <v>86.000000000000043</v>
      </c>
      <c r="AO14" s="53">
        <v>16.999999999999993</v>
      </c>
      <c r="AP14" s="53">
        <v>103</v>
      </c>
      <c r="AQ14" s="53">
        <v>47.999999999999979</v>
      </c>
      <c r="AR14" s="53">
        <v>28.999999999999996</v>
      </c>
      <c r="AS14" s="53">
        <v>71.000000000000043</v>
      </c>
      <c r="AT14" s="53">
        <v>39.000000000000028</v>
      </c>
      <c r="AU14" s="53">
        <v>32.000000000000007</v>
      </c>
      <c r="AV14" s="53">
        <v>6.0000000000000044</v>
      </c>
      <c r="AW14" s="53">
        <v>35.999999999999993</v>
      </c>
      <c r="AX14" s="53">
        <v>8</v>
      </c>
      <c r="AY14" s="53">
        <v>44.000000000000021</v>
      </c>
      <c r="AZ14" s="53">
        <v>18.000000000000004</v>
      </c>
      <c r="BA14" s="53">
        <v>7.9999999999999991</v>
      </c>
      <c r="BB14" s="53">
        <v>26</v>
      </c>
      <c r="BC14" s="53">
        <v>6169.9999999999991</v>
      </c>
      <c r="BD14" s="53">
        <v>5665.0000000000009</v>
      </c>
      <c r="BE14" s="53">
        <v>11834.999999999993</v>
      </c>
      <c r="BF14" s="53">
        <v>3558.0000000000014</v>
      </c>
      <c r="BG14" s="53">
        <v>3643.0000000000005</v>
      </c>
      <c r="BH14" s="53">
        <v>7200.9999999999991</v>
      </c>
      <c r="BI14" s="53">
        <v>3504.0000000000009</v>
      </c>
      <c r="BJ14" s="53">
        <v>3082.0000000000009</v>
      </c>
      <c r="BK14" s="53">
        <v>6586.0000000000018</v>
      </c>
      <c r="BL14" s="53">
        <v>4342.9999999999964</v>
      </c>
      <c r="BM14" s="53">
        <v>4404</v>
      </c>
      <c r="BN14" s="53">
        <v>8746.9999999999982</v>
      </c>
      <c r="BO14" s="53">
        <v>167.99999999999989</v>
      </c>
      <c r="BP14" s="53">
        <v>299.99999999999989</v>
      </c>
      <c r="BQ14" s="53">
        <v>468.00000000000023</v>
      </c>
      <c r="BR14" s="53">
        <v>882.00000000000023</v>
      </c>
      <c r="BS14" s="53">
        <v>963.00000000000045</v>
      </c>
      <c r="BT14" s="53">
        <v>1844.9999999999986</v>
      </c>
      <c r="BU14" s="53">
        <v>1542.9999999999991</v>
      </c>
      <c r="BV14" s="53">
        <v>1575.0000000000007</v>
      </c>
      <c r="BW14" s="53">
        <v>3118.0000000000023</v>
      </c>
      <c r="BX14" s="53">
        <v>357.00000000000006</v>
      </c>
      <c r="BY14" s="53">
        <v>249.00000000000011</v>
      </c>
      <c r="BZ14" s="53">
        <v>606.00000000000034</v>
      </c>
      <c r="CA14" s="53">
        <v>63.999999999999986</v>
      </c>
      <c r="CB14" s="53">
        <v>516.00000000000023</v>
      </c>
      <c r="CC14" s="53">
        <v>579.99999999999977</v>
      </c>
      <c r="CD14" s="53">
        <v>168</v>
      </c>
      <c r="CE14" s="53">
        <v>192.00000000000009</v>
      </c>
      <c r="CF14" s="53">
        <v>360.99999999999989</v>
      </c>
      <c r="CG14" s="53">
        <v>31.000000000000007</v>
      </c>
      <c r="CH14" s="53">
        <v>3.9999999999999991</v>
      </c>
      <c r="CI14" s="53">
        <v>4.9999999999999991</v>
      </c>
      <c r="CJ14" s="53">
        <v>8.9999999999999964</v>
      </c>
      <c r="CK14" s="53">
        <v>190.99999999999994</v>
      </c>
      <c r="CL14" s="53">
        <v>104.00000000000001</v>
      </c>
      <c r="CM14" s="53">
        <v>294.99999999999983</v>
      </c>
      <c r="CN14" s="53">
        <v>77.999999999999986</v>
      </c>
      <c r="CO14" s="53">
        <v>79.999999999999972</v>
      </c>
      <c r="CP14" s="53">
        <v>167.00000000000014</v>
      </c>
      <c r="CQ14" s="53">
        <v>45.99999999999995</v>
      </c>
      <c r="CR14" s="53">
        <v>29.999999999999996</v>
      </c>
      <c r="CS14" s="54">
        <v>76</v>
      </c>
      <c r="CT14" s="63"/>
    </row>
    <row r="15" spans="2:98" x14ac:dyDescent="0.25">
      <c r="B15" s="62"/>
      <c r="C15" s="51"/>
      <c r="D15" s="52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4"/>
      <c r="CT15" s="63"/>
    </row>
    <row r="16" spans="2:98" ht="15.75" thickBot="1" x14ac:dyDescent="0.3">
      <c r="B16" s="98" t="s">
        <v>47</v>
      </c>
      <c r="C16" s="51" t="s">
        <v>48</v>
      </c>
      <c r="D16" s="52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3">
        <v>0</v>
      </c>
      <c r="BA16" s="53">
        <v>0</v>
      </c>
      <c r="BB16" s="53">
        <v>0</v>
      </c>
      <c r="BC16" s="53">
        <v>405</v>
      </c>
      <c r="BD16" s="53">
        <v>335.00000000000006</v>
      </c>
      <c r="BE16" s="53">
        <v>739.99999999999989</v>
      </c>
      <c r="BF16" s="53">
        <v>114.99999999999999</v>
      </c>
      <c r="BG16" s="53">
        <v>148.00000000000006</v>
      </c>
      <c r="BH16" s="53">
        <v>263</v>
      </c>
      <c r="BI16" s="53">
        <v>141.99999999999997</v>
      </c>
      <c r="BJ16" s="53">
        <v>72.000000000000014</v>
      </c>
      <c r="BK16" s="53">
        <v>214.00000000000003</v>
      </c>
      <c r="BL16" s="53">
        <v>521.99999999999989</v>
      </c>
      <c r="BM16" s="53">
        <v>470</v>
      </c>
      <c r="BN16" s="53">
        <v>992.00000000000023</v>
      </c>
      <c r="BO16" s="53">
        <v>4</v>
      </c>
      <c r="BP16" s="53">
        <v>4.9999999999999991</v>
      </c>
      <c r="BQ16" s="53">
        <v>9</v>
      </c>
      <c r="BR16" s="53">
        <v>241</v>
      </c>
      <c r="BS16" s="53">
        <v>130</v>
      </c>
      <c r="BT16" s="53">
        <v>371.00000000000006</v>
      </c>
      <c r="BU16" s="53">
        <v>243</v>
      </c>
      <c r="BV16" s="53">
        <v>125</v>
      </c>
      <c r="BW16" s="53">
        <v>368.00000000000011</v>
      </c>
      <c r="BX16" s="53">
        <v>103.99999999999999</v>
      </c>
      <c r="BY16" s="53">
        <v>1</v>
      </c>
      <c r="BZ16" s="53">
        <v>104.99999999999999</v>
      </c>
      <c r="CA16" s="53">
        <v>0</v>
      </c>
      <c r="CB16" s="53">
        <v>0</v>
      </c>
      <c r="CC16" s="53">
        <v>0</v>
      </c>
      <c r="CD16" s="53">
        <v>1</v>
      </c>
      <c r="CE16" s="53">
        <v>1</v>
      </c>
      <c r="CF16" s="53">
        <v>2</v>
      </c>
      <c r="CG16" s="53">
        <v>0</v>
      </c>
      <c r="CH16" s="53">
        <v>1.0000000000000002</v>
      </c>
      <c r="CI16" s="53">
        <v>0</v>
      </c>
      <c r="CJ16" s="53">
        <v>1.0000000000000002</v>
      </c>
      <c r="CK16" s="53">
        <v>2.0000000000000004</v>
      </c>
      <c r="CL16" s="53">
        <v>0</v>
      </c>
      <c r="CM16" s="53">
        <v>2.0000000000000004</v>
      </c>
      <c r="CN16" s="53">
        <v>2.9999999999999996</v>
      </c>
      <c r="CO16" s="53">
        <v>2.0000000000000004</v>
      </c>
      <c r="CP16" s="53">
        <v>5</v>
      </c>
      <c r="CQ16" s="53">
        <v>0</v>
      </c>
      <c r="CR16" s="53">
        <v>0</v>
      </c>
      <c r="CS16" s="54">
        <v>0</v>
      </c>
      <c r="CT16" s="63"/>
    </row>
    <row r="17" spans="2:98" x14ac:dyDescent="0.25">
      <c r="B17" s="96"/>
      <c r="C17" s="51" t="s">
        <v>50</v>
      </c>
      <c r="D17" s="52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0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3">
        <v>0</v>
      </c>
      <c r="BA17" s="53">
        <v>0</v>
      </c>
      <c r="BB17" s="53">
        <v>0</v>
      </c>
      <c r="BC17" s="53">
        <v>101</v>
      </c>
      <c r="BD17" s="53">
        <v>106</v>
      </c>
      <c r="BE17" s="53">
        <v>207</v>
      </c>
      <c r="BF17" s="53">
        <v>70</v>
      </c>
      <c r="BG17" s="53">
        <v>61</v>
      </c>
      <c r="BH17" s="53">
        <v>131</v>
      </c>
      <c r="BI17" s="53">
        <v>52</v>
      </c>
      <c r="BJ17" s="53">
        <v>70</v>
      </c>
      <c r="BK17" s="53">
        <v>122</v>
      </c>
      <c r="BL17" s="53">
        <v>98</v>
      </c>
      <c r="BM17" s="53">
        <v>144</v>
      </c>
      <c r="BN17" s="53">
        <v>242</v>
      </c>
      <c r="BO17" s="53">
        <v>0</v>
      </c>
      <c r="BP17" s="53">
        <v>5</v>
      </c>
      <c r="BQ17" s="53">
        <v>5</v>
      </c>
      <c r="BR17" s="53">
        <v>5</v>
      </c>
      <c r="BS17" s="53">
        <v>12</v>
      </c>
      <c r="BT17" s="53">
        <v>17</v>
      </c>
      <c r="BU17" s="53">
        <v>13</v>
      </c>
      <c r="BV17" s="53">
        <v>21</v>
      </c>
      <c r="BW17" s="53">
        <v>34</v>
      </c>
      <c r="BX17" s="53">
        <v>1</v>
      </c>
      <c r="BY17" s="53">
        <v>3</v>
      </c>
      <c r="BZ17" s="53">
        <v>4</v>
      </c>
      <c r="CA17" s="53">
        <v>0</v>
      </c>
      <c r="CB17" s="53">
        <v>8</v>
      </c>
      <c r="CC17" s="53">
        <v>8</v>
      </c>
      <c r="CD17" s="53">
        <v>1</v>
      </c>
      <c r="CE17" s="53">
        <v>7</v>
      </c>
      <c r="CF17" s="53">
        <v>9</v>
      </c>
      <c r="CG17" s="53">
        <v>1</v>
      </c>
      <c r="CH17" s="53">
        <v>0</v>
      </c>
      <c r="CI17" s="53">
        <v>0</v>
      </c>
      <c r="CJ17" s="53">
        <v>0</v>
      </c>
      <c r="CK17" s="53">
        <v>0</v>
      </c>
      <c r="CL17" s="53">
        <v>0</v>
      </c>
      <c r="CM17" s="53">
        <v>0</v>
      </c>
      <c r="CN17" s="53">
        <v>2</v>
      </c>
      <c r="CO17" s="53">
        <v>3</v>
      </c>
      <c r="CP17" s="53">
        <v>5</v>
      </c>
      <c r="CQ17" s="53">
        <v>0</v>
      </c>
      <c r="CR17" s="53">
        <v>0</v>
      </c>
      <c r="CS17" s="54">
        <v>0</v>
      </c>
      <c r="CT17" s="63"/>
    </row>
    <row r="18" spans="2:98" x14ac:dyDescent="0.25">
      <c r="B18" s="96"/>
      <c r="C18" s="51" t="s">
        <v>51</v>
      </c>
      <c r="D18" s="52">
        <v>8</v>
      </c>
      <c r="E18" s="53">
        <v>1</v>
      </c>
      <c r="F18" s="53">
        <v>9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3">
        <v>1</v>
      </c>
      <c r="O18" s="53">
        <v>1</v>
      </c>
      <c r="P18" s="53">
        <v>1</v>
      </c>
      <c r="Q18" s="55" t="s">
        <v>49</v>
      </c>
      <c r="R18" s="53">
        <v>1</v>
      </c>
      <c r="S18" s="53">
        <v>8</v>
      </c>
      <c r="T18" s="53">
        <v>0</v>
      </c>
      <c r="U18" s="53">
        <v>8</v>
      </c>
      <c r="V18" s="53">
        <v>0</v>
      </c>
      <c r="W18" s="53">
        <v>0</v>
      </c>
      <c r="X18" s="53">
        <v>0</v>
      </c>
      <c r="Y18" s="53">
        <v>4</v>
      </c>
      <c r="Z18" s="53">
        <v>1</v>
      </c>
      <c r="AA18" s="53">
        <v>5</v>
      </c>
      <c r="AB18" s="53">
        <v>0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1</v>
      </c>
      <c r="AJ18" s="53">
        <v>1</v>
      </c>
      <c r="AK18" s="53">
        <v>1</v>
      </c>
      <c r="AL18" s="53">
        <v>0</v>
      </c>
      <c r="AM18" s="53">
        <v>1</v>
      </c>
      <c r="AN18" s="53">
        <v>6</v>
      </c>
      <c r="AO18" s="53">
        <v>1</v>
      </c>
      <c r="AP18" s="53">
        <v>7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3">
        <v>0</v>
      </c>
      <c r="BA18" s="53">
        <v>0</v>
      </c>
      <c r="BB18" s="53">
        <v>0</v>
      </c>
      <c r="BC18" s="53">
        <v>148</v>
      </c>
      <c r="BD18" s="53">
        <v>72</v>
      </c>
      <c r="BE18" s="53">
        <v>220</v>
      </c>
      <c r="BF18" s="53">
        <v>109</v>
      </c>
      <c r="BG18" s="53">
        <v>34</v>
      </c>
      <c r="BH18" s="53">
        <v>143</v>
      </c>
      <c r="BI18" s="53">
        <v>24</v>
      </c>
      <c r="BJ18" s="53">
        <v>15</v>
      </c>
      <c r="BK18" s="53">
        <v>39</v>
      </c>
      <c r="BL18" s="53">
        <v>167</v>
      </c>
      <c r="BM18" s="53">
        <v>157</v>
      </c>
      <c r="BN18" s="53">
        <v>324</v>
      </c>
      <c r="BO18" s="53">
        <v>11</v>
      </c>
      <c r="BP18" s="53">
        <v>20</v>
      </c>
      <c r="BQ18" s="53">
        <v>31</v>
      </c>
      <c r="BR18" s="53">
        <v>0</v>
      </c>
      <c r="BS18" s="53">
        <v>1</v>
      </c>
      <c r="BT18" s="53">
        <v>1</v>
      </c>
      <c r="BU18" s="53">
        <v>39</v>
      </c>
      <c r="BV18" s="53">
        <v>38</v>
      </c>
      <c r="BW18" s="53">
        <v>77</v>
      </c>
      <c r="BX18" s="53">
        <v>0</v>
      </c>
      <c r="BY18" s="53">
        <v>0</v>
      </c>
      <c r="BZ18" s="53">
        <v>0</v>
      </c>
      <c r="CA18" s="53">
        <v>3</v>
      </c>
      <c r="CB18" s="53">
        <v>13</v>
      </c>
      <c r="CC18" s="53">
        <v>16</v>
      </c>
      <c r="CD18" s="53">
        <v>4</v>
      </c>
      <c r="CE18" s="53">
        <v>5</v>
      </c>
      <c r="CF18" s="53">
        <v>9</v>
      </c>
      <c r="CG18" s="53">
        <v>0</v>
      </c>
      <c r="CH18" s="53">
        <v>0</v>
      </c>
      <c r="CI18" s="53">
        <v>0</v>
      </c>
      <c r="CJ18" s="53">
        <v>0</v>
      </c>
      <c r="CK18" s="53">
        <v>0</v>
      </c>
      <c r="CL18" s="53">
        <v>0</v>
      </c>
      <c r="CM18" s="53">
        <v>0</v>
      </c>
      <c r="CN18" s="53">
        <v>0</v>
      </c>
      <c r="CO18" s="53">
        <v>0</v>
      </c>
      <c r="CP18" s="53">
        <v>0</v>
      </c>
      <c r="CQ18" s="53">
        <v>0</v>
      </c>
      <c r="CR18" s="53">
        <v>0</v>
      </c>
      <c r="CS18" s="54">
        <v>0</v>
      </c>
      <c r="CT18" s="63"/>
    </row>
    <row r="19" spans="2:98" x14ac:dyDescent="0.25">
      <c r="B19" s="96"/>
      <c r="C19" s="51" t="s">
        <v>52</v>
      </c>
      <c r="D19" s="52">
        <v>2.0000000000000004</v>
      </c>
      <c r="E19" s="53">
        <v>0</v>
      </c>
      <c r="F19" s="53">
        <v>2.0000000000000004</v>
      </c>
      <c r="G19" s="53">
        <v>4.0000000000000009</v>
      </c>
      <c r="H19" s="53">
        <v>5</v>
      </c>
      <c r="I19" s="53">
        <v>9</v>
      </c>
      <c r="J19" s="53">
        <v>4.0000000000000009</v>
      </c>
      <c r="K19" s="53">
        <v>5</v>
      </c>
      <c r="L19" s="53">
        <v>9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3">
        <v>0</v>
      </c>
      <c r="BA19" s="53">
        <v>0</v>
      </c>
      <c r="BB19" s="53">
        <v>0</v>
      </c>
      <c r="BC19" s="53">
        <v>318</v>
      </c>
      <c r="BD19" s="53">
        <v>375</v>
      </c>
      <c r="BE19" s="53">
        <v>693</v>
      </c>
      <c r="BF19" s="53">
        <v>223</v>
      </c>
      <c r="BG19" s="53">
        <v>274</v>
      </c>
      <c r="BH19" s="53">
        <v>496.99999999999989</v>
      </c>
      <c r="BI19" s="53">
        <v>193</v>
      </c>
      <c r="BJ19" s="53">
        <v>186</v>
      </c>
      <c r="BK19" s="53">
        <v>379</v>
      </c>
      <c r="BL19" s="53">
        <v>509.99999999999989</v>
      </c>
      <c r="BM19" s="53">
        <v>607</v>
      </c>
      <c r="BN19" s="53">
        <v>1117.0000000000002</v>
      </c>
      <c r="BO19" s="53">
        <v>6</v>
      </c>
      <c r="BP19" s="53">
        <v>20</v>
      </c>
      <c r="BQ19" s="53">
        <v>26.000000000000004</v>
      </c>
      <c r="BR19" s="53">
        <v>297</v>
      </c>
      <c r="BS19" s="53">
        <v>404</v>
      </c>
      <c r="BT19" s="53">
        <v>701</v>
      </c>
      <c r="BU19" s="53">
        <v>494.99999999999994</v>
      </c>
      <c r="BV19" s="53">
        <v>577</v>
      </c>
      <c r="BW19" s="53">
        <v>1072</v>
      </c>
      <c r="BX19" s="53">
        <v>8</v>
      </c>
      <c r="BY19" s="53">
        <v>7</v>
      </c>
      <c r="BZ19" s="53">
        <v>15</v>
      </c>
      <c r="CA19" s="53">
        <v>2.0000000000000004</v>
      </c>
      <c r="CB19" s="53">
        <v>13</v>
      </c>
      <c r="CC19" s="53">
        <v>15</v>
      </c>
      <c r="CD19" s="53">
        <v>4.0000000000000009</v>
      </c>
      <c r="CE19" s="53">
        <v>5.0000000000000009</v>
      </c>
      <c r="CF19" s="53">
        <v>9.0000000000000018</v>
      </c>
      <c r="CG19" s="53">
        <v>0</v>
      </c>
      <c r="CH19" s="53">
        <v>0</v>
      </c>
      <c r="CI19" s="53">
        <v>0</v>
      </c>
      <c r="CJ19" s="53">
        <v>0</v>
      </c>
      <c r="CK19" s="53">
        <v>0</v>
      </c>
      <c r="CL19" s="53">
        <v>0</v>
      </c>
      <c r="CM19" s="53">
        <v>0</v>
      </c>
      <c r="CN19" s="53">
        <v>5</v>
      </c>
      <c r="CO19" s="53">
        <v>3</v>
      </c>
      <c r="CP19" s="53">
        <v>8.0000000000000018</v>
      </c>
      <c r="CQ19" s="53">
        <v>0</v>
      </c>
      <c r="CR19" s="53">
        <v>0</v>
      </c>
      <c r="CS19" s="54">
        <v>0</v>
      </c>
      <c r="CT19" s="63"/>
    </row>
    <row r="20" spans="2:98" x14ac:dyDescent="0.25">
      <c r="B20" s="96"/>
      <c r="C20" s="51" t="s">
        <v>53</v>
      </c>
      <c r="D20" s="52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3">
        <v>0</v>
      </c>
      <c r="O20" s="53">
        <v>0</v>
      </c>
      <c r="P20" s="53">
        <v>0</v>
      </c>
      <c r="Q20" s="53">
        <v>0</v>
      </c>
      <c r="R20" s="53">
        <v>0</v>
      </c>
      <c r="S20" s="53">
        <v>0</v>
      </c>
      <c r="T20" s="53">
        <v>0</v>
      </c>
      <c r="U20" s="53">
        <v>0</v>
      </c>
      <c r="V20" s="53">
        <v>0</v>
      </c>
      <c r="W20" s="53">
        <v>0</v>
      </c>
      <c r="X20" s="53">
        <v>0</v>
      </c>
      <c r="Y20" s="53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6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3">
        <v>0</v>
      </c>
      <c r="BA20" s="53">
        <v>0</v>
      </c>
      <c r="BB20" s="53">
        <v>0</v>
      </c>
      <c r="BC20" s="53">
        <v>722</v>
      </c>
      <c r="BD20" s="53">
        <v>453</v>
      </c>
      <c r="BE20" s="53">
        <v>1175</v>
      </c>
      <c r="BF20" s="53">
        <v>262</v>
      </c>
      <c r="BG20" s="53">
        <v>335</v>
      </c>
      <c r="BH20" s="53">
        <v>597</v>
      </c>
      <c r="BI20" s="53">
        <v>225</v>
      </c>
      <c r="BJ20" s="53">
        <v>233</v>
      </c>
      <c r="BK20" s="53">
        <v>458</v>
      </c>
      <c r="BL20" s="53">
        <v>130</v>
      </c>
      <c r="BM20" s="53">
        <v>141</v>
      </c>
      <c r="BN20" s="53">
        <v>271</v>
      </c>
      <c r="BO20" s="53">
        <v>0</v>
      </c>
      <c r="BP20" s="53">
        <v>1</v>
      </c>
      <c r="BQ20" s="53">
        <v>1</v>
      </c>
      <c r="BR20" s="53">
        <v>0</v>
      </c>
      <c r="BS20" s="53">
        <v>0</v>
      </c>
      <c r="BT20" s="53">
        <v>0</v>
      </c>
      <c r="BU20" s="53">
        <v>0</v>
      </c>
      <c r="BV20" s="53">
        <v>0</v>
      </c>
      <c r="BW20" s="53">
        <v>0</v>
      </c>
      <c r="BX20" s="53">
        <v>0</v>
      </c>
      <c r="BY20" s="53">
        <v>0</v>
      </c>
      <c r="BZ20" s="53">
        <v>0</v>
      </c>
      <c r="CA20" s="53">
        <v>0</v>
      </c>
      <c r="CB20" s="53">
        <v>1</v>
      </c>
      <c r="CC20" s="53">
        <v>1</v>
      </c>
      <c r="CD20" s="53">
        <v>0</v>
      </c>
      <c r="CE20" s="53">
        <v>1</v>
      </c>
      <c r="CF20" s="53">
        <v>1</v>
      </c>
      <c r="CG20" s="53">
        <v>0</v>
      </c>
      <c r="CH20" s="53">
        <v>0</v>
      </c>
      <c r="CI20" s="53">
        <v>0</v>
      </c>
      <c r="CJ20" s="53">
        <v>0</v>
      </c>
      <c r="CK20" s="53">
        <v>0</v>
      </c>
      <c r="CL20" s="53">
        <v>0</v>
      </c>
      <c r="CM20" s="53">
        <v>0</v>
      </c>
      <c r="CN20" s="53">
        <v>8</v>
      </c>
      <c r="CO20" s="53">
        <v>7</v>
      </c>
      <c r="CP20" s="53">
        <v>15</v>
      </c>
      <c r="CQ20" s="53">
        <v>0</v>
      </c>
      <c r="CR20" s="53">
        <v>0</v>
      </c>
      <c r="CS20" s="54">
        <v>0</v>
      </c>
      <c r="CT20" s="63"/>
    </row>
    <row r="21" spans="2:98" x14ac:dyDescent="0.25">
      <c r="B21" s="96"/>
      <c r="C21" s="51" t="s">
        <v>54</v>
      </c>
      <c r="D21" s="52">
        <v>0</v>
      </c>
      <c r="E21" s="53">
        <v>0</v>
      </c>
      <c r="F21" s="53">
        <v>0</v>
      </c>
      <c r="G21" s="53">
        <v>2</v>
      </c>
      <c r="H21" s="53">
        <v>2</v>
      </c>
      <c r="I21" s="53">
        <v>4</v>
      </c>
      <c r="J21" s="53">
        <v>0</v>
      </c>
      <c r="K21" s="53">
        <v>0</v>
      </c>
      <c r="L21" s="53">
        <v>0</v>
      </c>
      <c r="M21" s="53">
        <v>0</v>
      </c>
      <c r="N21" s="53">
        <v>0</v>
      </c>
      <c r="O21" s="53">
        <v>0</v>
      </c>
      <c r="P21" s="53">
        <v>0</v>
      </c>
      <c r="Q21" s="53">
        <v>0</v>
      </c>
      <c r="R21" s="53">
        <v>0</v>
      </c>
      <c r="S21" s="53">
        <v>0</v>
      </c>
      <c r="T21" s="53">
        <v>0</v>
      </c>
      <c r="U21" s="53">
        <v>0</v>
      </c>
      <c r="V21" s="53">
        <v>0</v>
      </c>
      <c r="W21" s="53">
        <v>0</v>
      </c>
      <c r="X21" s="53">
        <v>0</v>
      </c>
      <c r="Y21" s="53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3">
        <v>0</v>
      </c>
      <c r="BA21" s="53">
        <v>0</v>
      </c>
      <c r="BB21" s="53">
        <v>0</v>
      </c>
      <c r="BC21" s="53">
        <v>17</v>
      </c>
      <c r="BD21" s="53">
        <v>15</v>
      </c>
      <c r="BE21" s="53">
        <v>32</v>
      </c>
      <c r="BF21" s="53">
        <v>12</v>
      </c>
      <c r="BG21" s="53">
        <v>18</v>
      </c>
      <c r="BH21" s="53">
        <v>30</v>
      </c>
      <c r="BI21" s="53">
        <v>13</v>
      </c>
      <c r="BJ21" s="53">
        <v>15</v>
      </c>
      <c r="BK21" s="53">
        <v>28</v>
      </c>
      <c r="BL21" s="53">
        <v>9</v>
      </c>
      <c r="BM21" s="53">
        <v>10</v>
      </c>
      <c r="BN21" s="53">
        <v>19</v>
      </c>
      <c r="BO21" s="53">
        <v>2</v>
      </c>
      <c r="BP21" s="53">
        <v>6</v>
      </c>
      <c r="BQ21" s="53">
        <v>8</v>
      </c>
      <c r="BR21" s="53">
        <v>0</v>
      </c>
      <c r="BS21" s="53">
        <v>0</v>
      </c>
      <c r="BT21" s="53">
        <v>0</v>
      </c>
      <c r="BU21" s="53">
        <v>0</v>
      </c>
      <c r="BV21" s="53">
        <v>0</v>
      </c>
      <c r="BW21" s="53">
        <v>0</v>
      </c>
      <c r="BX21" s="53">
        <v>0</v>
      </c>
      <c r="BY21" s="53">
        <v>0</v>
      </c>
      <c r="BZ21" s="53">
        <v>0</v>
      </c>
      <c r="CA21" s="53">
        <v>0</v>
      </c>
      <c r="CB21" s="53">
        <v>0</v>
      </c>
      <c r="CC21" s="53">
        <v>0</v>
      </c>
      <c r="CD21" s="53">
        <v>0</v>
      </c>
      <c r="CE21" s="53">
        <v>0</v>
      </c>
      <c r="CF21" s="53">
        <v>0</v>
      </c>
      <c r="CG21" s="53">
        <v>0</v>
      </c>
      <c r="CH21" s="53">
        <v>0</v>
      </c>
      <c r="CI21" s="53">
        <v>0</v>
      </c>
      <c r="CJ21" s="53">
        <v>0</v>
      </c>
      <c r="CK21" s="53">
        <v>1</v>
      </c>
      <c r="CL21" s="53">
        <v>0</v>
      </c>
      <c r="CM21" s="53">
        <v>1</v>
      </c>
      <c r="CN21" s="53">
        <v>0</v>
      </c>
      <c r="CO21" s="53">
        <v>0</v>
      </c>
      <c r="CP21" s="53">
        <v>0</v>
      </c>
      <c r="CQ21" s="53">
        <v>1</v>
      </c>
      <c r="CR21" s="53">
        <v>0</v>
      </c>
      <c r="CS21" s="54">
        <v>1</v>
      </c>
      <c r="CT21" s="63"/>
    </row>
    <row r="22" spans="2:98" x14ac:dyDescent="0.25">
      <c r="B22" s="96"/>
      <c r="C22" s="51" t="s">
        <v>55</v>
      </c>
      <c r="D22" s="52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1</v>
      </c>
      <c r="T22" s="53">
        <v>0</v>
      </c>
      <c r="U22" s="53">
        <v>1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1</v>
      </c>
      <c r="AO22" s="53">
        <v>0</v>
      </c>
      <c r="AP22" s="53">
        <v>1</v>
      </c>
      <c r="AQ22" s="53">
        <v>0</v>
      </c>
      <c r="AR22" s="53">
        <v>0</v>
      </c>
      <c r="AS22" s="53">
        <v>0</v>
      </c>
      <c r="AT22" s="53">
        <v>1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3">
        <v>0</v>
      </c>
      <c r="BA22" s="53">
        <v>0</v>
      </c>
      <c r="BB22" s="53">
        <v>0</v>
      </c>
      <c r="BC22" s="53">
        <v>23</v>
      </c>
      <c r="BD22" s="53">
        <v>30</v>
      </c>
      <c r="BE22" s="53">
        <v>53</v>
      </c>
      <c r="BF22" s="53">
        <v>23</v>
      </c>
      <c r="BG22" s="53">
        <v>27</v>
      </c>
      <c r="BH22" s="53">
        <v>50</v>
      </c>
      <c r="BI22" s="53">
        <v>22</v>
      </c>
      <c r="BJ22" s="53">
        <v>32</v>
      </c>
      <c r="BK22" s="53">
        <v>54</v>
      </c>
      <c r="BL22" s="53">
        <v>71</v>
      </c>
      <c r="BM22" s="53">
        <v>85</v>
      </c>
      <c r="BN22" s="53">
        <v>156</v>
      </c>
      <c r="BO22" s="53">
        <v>1</v>
      </c>
      <c r="BP22" s="53">
        <v>5</v>
      </c>
      <c r="BQ22" s="53">
        <v>6</v>
      </c>
      <c r="BR22" s="53">
        <v>0</v>
      </c>
      <c r="BS22" s="53">
        <v>0</v>
      </c>
      <c r="BT22" s="53">
        <v>0</v>
      </c>
      <c r="BU22" s="53">
        <v>4</v>
      </c>
      <c r="BV22" s="53">
        <v>3</v>
      </c>
      <c r="BW22" s="53">
        <v>7</v>
      </c>
      <c r="BX22" s="53">
        <v>0</v>
      </c>
      <c r="BY22" s="53">
        <v>2</v>
      </c>
      <c r="BZ22" s="53">
        <v>2</v>
      </c>
      <c r="CA22" s="53">
        <v>0</v>
      </c>
      <c r="CB22" s="53">
        <v>1</v>
      </c>
      <c r="CC22" s="53">
        <v>1</v>
      </c>
      <c r="CD22" s="53">
        <v>0</v>
      </c>
      <c r="CE22" s="53">
        <v>0</v>
      </c>
      <c r="CF22" s="53">
        <v>0</v>
      </c>
      <c r="CG22" s="53">
        <v>0</v>
      </c>
      <c r="CH22" s="53">
        <v>0</v>
      </c>
      <c r="CI22" s="53">
        <v>0</v>
      </c>
      <c r="CJ22" s="53">
        <v>0</v>
      </c>
      <c r="CK22" s="53">
        <v>3</v>
      </c>
      <c r="CL22" s="53">
        <v>2</v>
      </c>
      <c r="CM22" s="53">
        <v>5</v>
      </c>
      <c r="CN22" s="53">
        <v>1</v>
      </c>
      <c r="CO22" s="53">
        <v>1</v>
      </c>
      <c r="CP22" s="53">
        <v>2</v>
      </c>
      <c r="CQ22" s="53">
        <v>2</v>
      </c>
      <c r="CR22" s="53">
        <v>0</v>
      </c>
      <c r="CS22" s="54">
        <v>2</v>
      </c>
      <c r="CT22" s="63"/>
    </row>
    <row r="23" spans="2:98" x14ac:dyDescent="0.25">
      <c r="B23" s="96"/>
      <c r="C23" s="51" t="s">
        <v>56</v>
      </c>
      <c r="D23" s="52">
        <v>36</v>
      </c>
      <c r="E23" s="53">
        <v>4.0000000000000009</v>
      </c>
      <c r="F23" s="53">
        <v>40</v>
      </c>
      <c r="G23" s="53">
        <v>8.0000000000000018</v>
      </c>
      <c r="H23" s="53">
        <v>2.0000000000000004</v>
      </c>
      <c r="I23" s="53">
        <v>10</v>
      </c>
      <c r="J23" s="53">
        <v>12</v>
      </c>
      <c r="K23" s="53">
        <v>1.0000000000000002</v>
      </c>
      <c r="L23" s="53">
        <v>12.999999999999998</v>
      </c>
      <c r="M23" s="53">
        <v>3</v>
      </c>
      <c r="N23" s="53">
        <v>0</v>
      </c>
      <c r="O23" s="53">
        <v>3</v>
      </c>
      <c r="P23" s="53">
        <v>0</v>
      </c>
      <c r="Q23" s="53">
        <v>0</v>
      </c>
      <c r="R23" s="53">
        <v>0</v>
      </c>
      <c r="S23" s="53">
        <v>28.999999999999996</v>
      </c>
      <c r="T23" s="53">
        <v>3</v>
      </c>
      <c r="U23" s="53">
        <v>32.000000000000007</v>
      </c>
      <c r="V23" s="53">
        <v>9.9999999999999982</v>
      </c>
      <c r="W23" s="53">
        <v>1.0000000000000002</v>
      </c>
      <c r="X23" s="53">
        <v>11.000000000000002</v>
      </c>
      <c r="Y23" s="53">
        <v>36</v>
      </c>
      <c r="Z23" s="53">
        <v>4.0000000000000009</v>
      </c>
      <c r="AA23" s="53">
        <v>40</v>
      </c>
      <c r="AB23" s="53">
        <v>25</v>
      </c>
      <c r="AC23" s="53">
        <v>4.0000000000000009</v>
      </c>
      <c r="AD23" s="53">
        <v>28.999999999999996</v>
      </c>
      <c r="AE23" s="53">
        <v>18</v>
      </c>
      <c r="AF23" s="53">
        <v>4.0000000000000009</v>
      </c>
      <c r="AG23" s="53">
        <v>22.000000000000004</v>
      </c>
      <c r="AH23" s="53">
        <v>11.000000000000002</v>
      </c>
      <c r="AI23" s="53">
        <v>1.0000000000000002</v>
      </c>
      <c r="AJ23" s="53">
        <v>12</v>
      </c>
      <c r="AK23" s="53">
        <v>0</v>
      </c>
      <c r="AL23" s="53">
        <v>0</v>
      </c>
      <c r="AM23" s="53">
        <v>0</v>
      </c>
      <c r="AN23" s="53">
        <v>28.999999999999996</v>
      </c>
      <c r="AO23" s="53">
        <v>3</v>
      </c>
      <c r="AP23" s="53">
        <v>32.000000000000007</v>
      </c>
      <c r="AQ23" s="53">
        <v>13.000000000000002</v>
      </c>
      <c r="AR23" s="53">
        <v>3</v>
      </c>
      <c r="AS23" s="53">
        <v>16.000000000000004</v>
      </c>
      <c r="AT23" s="53">
        <v>8.0000000000000018</v>
      </c>
      <c r="AU23" s="53">
        <v>2.0000000000000004</v>
      </c>
      <c r="AV23" s="53">
        <v>0</v>
      </c>
      <c r="AW23" s="53">
        <v>1.0000000000000002</v>
      </c>
      <c r="AX23" s="53">
        <v>0</v>
      </c>
      <c r="AY23" s="53">
        <v>1.0000000000000002</v>
      </c>
      <c r="AZ23" s="53">
        <v>1.0000000000000002</v>
      </c>
      <c r="BA23" s="53">
        <v>0</v>
      </c>
      <c r="BB23" s="53">
        <v>1.0000000000000002</v>
      </c>
      <c r="BC23" s="53">
        <v>43</v>
      </c>
      <c r="BD23" s="53">
        <v>27</v>
      </c>
      <c r="BE23" s="53">
        <v>70</v>
      </c>
      <c r="BF23" s="53">
        <v>12</v>
      </c>
      <c r="BG23" s="53">
        <v>18</v>
      </c>
      <c r="BH23" s="53">
        <v>30</v>
      </c>
      <c r="BI23" s="53">
        <v>8</v>
      </c>
      <c r="BJ23" s="53">
        <v>11</v>
      </c>
      <c r="BK23" s="53">
        <v>19</v>
      </c>
      <c r="BL23" s="53">
        <v>9</v>
      </c>
      <c r="BM23" s="53">
        <v>12</v>
      </c>
      <c r="BN23" s="53">
        <v>21</v>
      </c>
      <c r="BO23" s="53">
        <v>0</v>
      </c>
      <c r="BP23" s="53">
        <v>0</v>
      </c>
      <c r="BQ23" s="53">
        <v>0</v>
      </c>
      <c r="BR23" s="53">
        <v>8.0000000000000018</v>
      </c>
      <c r="BS23" s="53">
        <v>12</v>
      </c>
      <c r="BT23" s="53">
        <v>20</v>
      </c>
      <c r="BU23" s="53">
        <v>8.0000000000000018</v>
      </c>
      <c r="BV23" s="53">
        <v>12</v>
      </c>
      <c r="BW23" s="53">
        <v>20</v>
      </c>
      <c r="BX23" s="53">
        <v>6.9999999999999991</v>
      </c>
      <c r="BY23" s="53">
        <v>3</v>
      </c>
      <c r="BZ23" s="53">
        <v>10</v>
      </c>
      <c r="CA23" s="53">
        <v>0</v>
      </c>
      <c r="CB23" s="53">
        <v>3</v>
      </c>
      <c r="CC23" s="53">
        <v>3</v>
      </c>
      <c r="CD23" s="53">
        <v>0</v>
      </c>
      <c r="CE23" s="53">
        <v>2.0000000000000004</v>
      </c>
      <c r="CF23" s="53">
        <v>2.0000000000000004</v>
      </c>
      <c r="CG23" s="53">
        <v>0</v>
      </c>
      <c r="CH23" s="53">
        <v>0</v>
      </c>
      <c r="CI23" s="53">
        <v>0</v>
      </c>
      <c r="CJ23" s="53">
        <v>0</v>
      </c>
      <c r="CK23" s="53">
        <v>2.0000000000000004</v>
      </c>
      <c r="CL23" s="53">
        <v>3</v>
      </c>
      <c r="CM23" s="53">
        <v>5</v>
      </c>
      <c r="CN23" s="53">
        <v>12</v>
      </c>
      <c r="CO23" s="53">
        <v>12</v>
      </c>
      <c r="CP23" s="53">
        <v>24</v>
      </c>
      <c r="CQ23" s="53">
        <v>0</v>
      </c>
      <c r="CR23" s="53">
        <v>0</v>
      </c>
      <c r="CS23" s="54">
        <v>0</v>
      </c>
      <c r="CT23" s="63"/>
    </row>
    <row r="24" spans="2:98" x14ac:dyDescent="0.25">
      <c r="B24" s="96"/>
      <c r="C24" s="51" t="s">
        <v>57</v>
      </c>
      <c r="D24" s="52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1</v>
      </c>
      <c r="Q24" s="53">
        <v>1</v>
      </c>
      <c r="R24" s="53">
        <v>2</v>
      </c>
      <c r="S24" s="53">
        <v>0</v>
      </c>
      <c r="T24" s="53">
        <v>0</v>
      </c>
      <c r="U24" s="53">
        <v>0</v>
      </c>
      <c r="V24" s="55" t="s">
        <v>49</v>
      </c>
      <c r="W24" s="55" t="s">
        <v>49</v>
      </c>
      <c r="X24" s="55" t="s">
        <v>49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1</v>
      </c>
      <c r="AL24" s="53">
        <v>1</v>
      </c>
      <c r="AM24" s="53">
        <v>2</v>
      </c>
      <c r="AN24" s="53">
        <v>0</v>
      </c>
      <c r="AO24" s="53">
        <v>0</v>
      </c>
      <c r="AP24" s="53">
        <v>0</v>
      </c>
      <c r="AQ24" s="55" t="s">
        <v>49</v>
      </c>
      <c r="AR24" s="55" t="s">
        <v>49</v>
      </c>
      <c r="AS24" s="55" t="s">
        <v>49</v>
      </c>
      <c r="AT24" s="55" t="s">
        <v>49</v>
      </c>
      <c r="AU24" s="55" t="s">
        <v>49</v>
      </c>
      <c r="AV24" s="55" t="s">
        <v>49</v>
      </c>
      <c r="AW24" s="53">
        <v>0</v>
      </c>
      <c r="AX24" s="53">
        <v>0</v>
      </c>
      <c r="AY24" s="53">
        <v>0</v>
      </c>
      <c r="AZ24" s="53">
        <v>0</v>
      </c>
      <c r="BA24" s="53">
        <v>0</v>
      </c>
      <c r="BB24" s="53">
        <v>0</v>
      </c>
      <c r="BC24" s="53">
        <v>23</v>
      </c>
      <c r="BD24" s="53">
        <v>17</v>
      </c>
      <c r="BE24" s="53">
        <v>40</v>
      </c>
      <c r="BF24" s="53">
        <v>13</v>
      </c>
      <c r="BG24" s="53">
        <v>9</v>
      </c>
      <c r="BH24" s="53">
        <v>22</v>
      </c>
      <c r="BI24" s="53">
        <v>11</v>
      </c>
      <c r="BJ24" s="53">
        <v>8</v>
      </c>
      <c r="BK24" s="53">
        <v>19</v>
      </c>
      <c r="BL24" s="53">
        <v>15</v>
      </c>
      <c r="BM24" s="53">
        <v>13</v>
      </c>
      <c r="BN24" s="53">
        <v>28</v>
      </c>
      <c r="BO24" s="53">
        <v>3</v>
      </c>
      <c r="BP24" s="53">
        <v>7</v>
      </c>
      <c r="BQ24" s="53">
        <v>10</v>
      </c>
      <c r="BR24" s="53">
        <v>0</v>
      </c>
      <c r="BS24" s="53">
        <v>0</v>
      </c>
      <c r="BT24" s="53">
        <v>0</v>
      </c>
      <c r="BU24" s="53">
        <v>0</v>
      </c>
      <c r="BV24" s="53">
        <v>0</v>
      </c>
      <c r="BW24" s="53">
        <v>0</v>
      </c>
      <c r="BX24" s="53">
        <v>0</v>
      </c>
      <c r="BY24" s="53">
        <v>0</v>
      </c>
      <c r="BZ24" s="53">
        <v>0</v>
      </c>
      <c r="CA24" s="53">
        <v>0</v>
      </c>
      <c r="CB24" s="53">
        <v>18</v>
      </c>
      <c r="CC24" s="53">
        <v>18</v>
      </c>
      <c r="CD24" s="53">
        <v>0</v>
      </c>
      <c r="CE24" s="53">
        <v>0</v>
      </c>
      <c r="CF24" s="53">
        <v>0</v>
      </c>
      <c r="CG24" s="53">
        <v>0</v>
      </c>
      <c r="CH24" s="53">
        <v>0</v>
      </c>
      <c r="CI24" s="53">
        <v>0</v>
      </c>
      <c r="CJ24" s="53">
        <v>0</v>
      </c>
      <c r="CK24" s="53">
        <v>26</v>
      </c>
      <c r="CL24" s="53">
        <v>13</v>
      </c>
      <c r="CM24" s="53">
        <v>39</v>
      </c>
      <c r="CN24" s="53">
        <v>1</v>
      </c>
      <c r="CO24" s="53">
        <v>1</v>
      </c>
      <c r="CP24" s="53">
        <v>2</v>
      </c>
      <c r="CQ24" s="53">
        <v>3</v>
      </c>
      <c r="CR24" s="53">
        <v>2</v>
      </c>
      <c r="CS24" s="54">
        <v>5</v>
      </c>
      <c r="CT24" s="63"/>
    </row>
    <row r="25" spans="2:98" x14ac:dyDescent="0.25">
      <c r="B25" s="96"/>
      <c r="C25" s="51" t="s">
        <v>58</v>
      </c>
      <c r="D25" s="52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0</v>
      </c>
      <c r="S25" s="53">
        <v>0</v>
      </c>
      <c r="T25" s="53">
        <v>0</v>
      </c>
      <c r="U25" s="53">
        <v>0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3">
        <v>0</v>
      </c>
      <c r="BA25" s="53">
        <v>0</v>
      </c>
      <c r="BB25" s="53">
        <v>0</v>
      </c>
      <c r="BC25" s="53">
        <v>4</v>
      </c>
      <c r="BD25" s="53">
        <v>4</v>
      </c>
      <c r="BE25" s="53">
        <v>8</v>
      </c>
      <c r="BF25" s="53">
        <v>1</v>
      </c>
      <c r="BG25" s="53">
        <v>2</v>
      </c>
      <c r="BH25" s="53">
        <v>3</v>
      </c>
      <c r="BI25" s="53">
        <v>0</v>
      </c>
      <c r="BJ25" s="53">
        <v>1</v>
      </c>
      <c r="BK25" s="53">
        <v>1</v>
      </c>
      <c r="BL25" s="53">
        <v>0</v>
      </c>
      <c r="BM25" s="53">
        <v>3</v>
      </c>
      <c r="BN25" s="53">
        <v>3</v>
      </c>
      <c r="BO25" s="53">
        <v>0</v>
      </c>
      <c r="BP25" s="53">
        <v>0</v>
      </c>
      <c r="BQ25" s="53">
        <v>0</v>
      </c>
      <c r="BR25" s="53">
        <v>0</v>
      </c>
      <c r="BS25" s="53">
        <v>0</v>
      </c>
      <c r="BT25" s="53">
        <v>0</v>
      </c>
      <c r="BU25" s="53">
        <v>0</v>
      </c>
      <c r="BV25" s="53">
        <v>0</v>
      </c>
      <c r="BW25" s="53">
        <v>0</v>
      </c>
      <c r="BX25" s="53">
        <v>0</v>
      </c>
      <c r="BY25" s="53">
        <v>0</v>
      </c>
      <c r="BZ25" s="53">
        <v>0</v>
      </c>
      <c r="CA25" s="53">
        <v>0</v>
      </c>
      <c r="CB25" s="53">
        <v>4</v>
      </c>
      <c r="CC25" s="53">
        <v>4</v>
      </c>
      <c r="CD25" s="53">
        <v>0</v>
      </c>
      <c r="CE25" s="53">
        <v>0</v>
      </c>
      <c r="CF25" s="53">
        <v>0</v>
      </c>
      <c r="CG25" s="53">
        <v>0</v>
      </c>
      <c r="CH25" s="53">
        <v>0</v>
      </c>
      <c r="CI25" s="53">
        <v>0</v>
      </c>
      <c r="CJ25" s="53">
        <v>0</v>
      </c>
      <c r="CK25" s="53">
        <v>5</v>
      </c>
      <c r="CL25" s="53">
        <v>4</v>
      </c>
      <c r="CM25" s="53">
        <v>9</v>
      </c>
      <c r="CN25" s="53">
        <v>0</v>
      </c>
      <c r="CO25" s="53">
        <v>0</v>
      </c>
      <c r="CP25" s="53">
        <v>0</v>
      </c>
      <c r="CQ25" s="53">
        <v>0</v>
      </c>
      <c r="CR25" s="53">
        <v>0</v>
      </c>
      <c r="CS25" s="54">
        <v>0</v>
      </c>
      <c r="CT25" s="63"/>
    </row>
    <row r="26" spans="2:98" x14ac:dyDescent="0.25">
      <c r="B26" s="96"/>
      <c r="C26" s="51" t="s">
        <v>59</v>
      </c>
      <c r="D26" s="52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1</v>
      </c>
      <c r="AO26" s="53">
        <v>0</v>
      </c>
      <c r="AP26" s="53">
        <v>1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3">
        <v>0</v>
      </c>
      <c r="BA26" s="53">
        <v>0</v>
      </c>
      <c r="BB26" s="53">
        <v>0</v>
      </c>
      <c r="BC26" s="53">
        <v>82</v>
      </c>
      <c r="BD26" s="53">
        <v>62</v>
      </c>
      <c r="BE26" s="53">
        <v>144</v>
      </c>
      <c r="BF26" s="53">
        <v>45</v>
      </c>
      <c r="BG26" s="53">
        <v>52</v>
      </c>
      <c r="BH26" s="53">
        <v>97</v>
      </c>
      <c r="BI26" s="53">
        <v>94</v>
      </c>
      <c r="BJ26" s="53">
        <v>64</v>
      </c>
      <c r="BK26" s="53">
        <v>158</v>
      </c>
      <c r="BL26" s="53">
        <v>108</v>
      </c>
      <c r="BM26" s="53">
        <v>92</v>
      </c>
      <c r="BN26" s="53">
        <v>200</v>
      </c>
      <c r="BO26" s="53">
        <v>3</v>
      </c>
      <c r="BP26" s="53">
        <v>13</v>
      </c>
      <c r="BQ26" s="53">
        <v>16</v>
      </c>
      <c r="BR26" s="53">
        <v>2</v>
      </c>
      <c r="BS26" s="53">
        <v>5</v>
      </c>
      <c r="BT26" s="53">
        <v>7</v>
      </c>
      <c r="BU26" s="53">
        <v>7</v>
      </c>
      <c r="BV26" s="53">
        <v>11</v>
      </c>
      <c r="BW26" s="53">
        <v>18</v>
      </c>
      <c r="BX26" s="53">
        <v>0</v>
      </c>
      <c r="BY26" s="53">
        <v>5</v>
      </c>
      <c r="BZ26" s="53">
        <v>5</v>
      </c>
      <c r="CA26" s="53">
        <v>0</v>
      </c>
      <c r="CB26" s="53">
        <v>0</v>
      </c>
      <c r="CC26" s="53">
        <v>0</v>
      </c>
      <c r="CD26" s="53">
        <v>0</v>
      </c>
      <c r="CE26" s="53">
        <v>0</v>
      </c>
      <c r="CF26" s="53">
        <v>0</v>
      </c>
      <c r="CG26" s="53">
        <v>0</v>
      </c>
      <c r="CH26" s="53">
        <v>0</v>
      </c>
      <c r="CI26" s="53">
        <v>0</v>
      </c>
      <c r="CJ26" s="53">
        <v>0</v>
      </c>
      <c r="CK26" s="53">
        <v>0</v>
      </c>
      <c r="CL26" s="53">
        <v>0</v>
      </c>
      <c r="CM26" s="53">
        <v>0</v>
      </c>
      <c r="CN26" s="53">
        <v>0</v>
      </c>
      <c r="CO26" s="53">
        <v>0</v>
      </c>
      <c r="CP26" s="53">
        <v>0</v>
      </c>
      <c r="CQ26" s="53">
        <v>0</v>
      </c>
      <c r="CR26" s="53">
        <v>0</v>
      </c>
      <c r="CS26" s="54">
        <v>0</v>
      </c>
      <c r="CT26" s="63"/>
    </row>
    <row r="27" spans="2:98" x14ac:dyDescent="0.25">
      <c r="B27" s="96"/>
      <c r="C27" s="51" t="s">
        <v>60</v>
      </c>
      <c r="D27" s="52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0</v>
      </c>
      <c r="Y27" s="53">
        <v>0</v>
      </c>
      <c r="Z27" s="53">
        <v>0</v>
      </c>
      <c r="AA27" s="53">
        <v>0</v>
      </c>
      <c r="AB27" s="53">
        <v>2</v>
      </c>
      <c r="AC27" s="53">
        <v>0</v>
      </c>
      <c r="AD27" s="53">
        <v>2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2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3">
        <v>0</v>
      </c>
      <c r="BA27" s="53">
        <v>0</v>
      </c>
      <c r="BB27" s="53">
        <v>0</v>
      </c>
      <c r="BC27" s="53">
        <v>35</v>
      </c>
      <c r="BD27" s="53">
        <v>27</v>
      </c>
      <c r="BE27" s="53">
        <v>62</v>
      </c>
      <c r="BF27" s="53">
        <v>26</v>
      </c>
      <c r="BG27" s="53">
        <v>18</v>
      </c>
      <c r="BH27" s="53">
        <v>44</v>
      </c>
      <c r="BI27" s="53">
        <v>31</v>
      </c>
      <c r="BJ27" s="53">
        <v>38</v>
      </c>
      <c r="BK27" s="53">
        <v>69</v>
      </c>
      <c r="BL27" s="53">
        <v>15</v>
      </c>
      <c r="BM27" s="53">
        <v>11</v>
      </c>
      <c r="BN27" s="53">
        <v>26</v>
      </c>
      <c r="BO27" s="53">
        <v>1</v>
      </c>
      <c r="BP27" s="53">
        <v>1</v>
      </c>
      <c r="BQ27" s="53">
        <v>2</v>
      </c>
      <c r="BR27" s="53">
        <v>0</v>
      </c>
      <c r="BS27" s="53">
        <v>0</v>
      </c>
      <c r="BT27" s="53">
        <v>0</v>
      </c>
      <c r="BU27" s="53">
        <v>4</v>
      </c>
      <c r="BV27" s="53">
        <v>3</v>
      </c>
      <c r="BW27" s="53">
        <v>7</v>
      </c>
      <c r="BX27" s="53">
        <v>0</v>
      </c>
      <c r="BY27" s="53">
        <v>0</v>
      </c>
      <c r="BZ27" s="53">
        <v>0</v>
      </c>
      <c r="CA27" s="53">
        <v>0</v>
      </c>
      <c r="CB27" s="53">
        <v>0</v>
      </c>
      <c r="CC27" s="53">
        <v>0</v>
      </c>
      <c r="CD27" s="53">
        <v>0</v>
      </c>
      <c r="CE27" s="53">
        <v>0</v>
      </c>
      <c r="CF27" s="53">
        <v>0</v>
      </c>
      <c r="CG27" s="53">
        <v>0</v>
      </c>
      <c r="CH27" s="53">
        <v>0</v>
      </c>
      <c r="CI27" s="53">
        <v>0</v>
      </c>
      <c r="CJ27" s="53">
        <v>0</v>
      </c>
      <c r="CK27" s="53">
        <v>0</v>
      </c>
      <c r="CL27" s="53">
        <v>0</v>
      </c>
      <c r="CM27" s="53">
        <v>0</v>
      </c>
      <c r="CN27" s="53">
        <v>1</v>
      </c>
      <c r="CO27" s="53">
        <v>2</v>
      </c>
      <c r="CP27" s="53">
        <v>3</v>
      </c>
      <c r="CQ27" s="53">
        <v>0</v>
      </c>
      <c r="CR27" s="53">
        <v>0</v>
      </c>
      <c r="CS27" s="54">
        <v>0</v>
      </c>
      <c r="CT27" s="63"/>
    </row>
    <row r="28" spans="2:98" x14ac:dyDescent="0.25">
      <c r="B28" s="96"/>
      <c r="C28" s="51" t="s">
        <v>61</v>
      </c>
      <c r="D28" s="52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0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0</v>
      </c>
      <c r="AA28" s="53">
        <v>0</v>
      </c>
      <c r="AB28" s="53">
        <v>0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3">
        <v>0</v>
      </c>
      <c r="BA28" s="53">
        <v>0</v>
      </c>
      <c r="BB28" s="53">
        <v>0</v>
      </c>
      <c r="BC28" s="53">
        <v>166</v>
      </c>
      <c r="BD28" s="53">
        <v>172</v>
      </c>
      <c r="BE28" s="53">
        <v>338</v>
      </c>
      <c r="BF28" s="53">
        <v>72</v>
      </c>
      <c r="BG28" s="53">
        <v>92</v>
      </c>
      <c r="BH28" s="53">
        <v>164</v>
      </c>
      <c r="BI28" s="53">
        <v>59</v>
      </c>
      <c r="BJ28" s="53">
        <v>42</v>
      </c>
      <c r="BK28" s="53">
        <v>101</v>
      </c>
      <c r="BL28" s="53">
        <v>107</v>
      </c>
      <c r="BM28" s="53">
        <v>135</v>
      </c>
      <c r="BN28" s="53">
        <v>242</v>
      </c>
      <c r="BO28" s="53">
        <v>8</v>
      </c>
      <c r="BP28" s="53">
        <v>16</v>
      </c>
      <c r="BQ28" s="53">
        <v>24</v>
      </c>
      <c r="BR28" s="53">
        <v>4</v>
      </c>
      <c r="BS28" s="53">
        <v>6</v>
      </c>
      <c r="BT28" s="53">
        <v>10</v>
      </c>
      <c r="BU28" s="53">
        <v>1</v>
      </c>
      <c r="BV28" s="53">
        <v>1</v>
      </c>
      <c r="BW28" s="53">
        <v>2</v>
      </c>
      <c r="BX28" s="53">
        <v>0</v>
      </c>
      <c r="BY28" s="53">
        <v>0</v>
      </c>
      <c r="BZ28" s="53">
        <v>0</v>
      </c>
      <c r="CA28" s="53">
        <v>0</v>
      </c>
      <c r="CB28" s="53">
        <v>4</v>
      </c>
      <c r="CC28" s="53">
        <v>4</v>
      </c>
      <c r="CD28" s="53">
        <v>0</v>
      </c>
      <c r="CE28" s="53">
        <v>0</v>
      </c>
      <c r="CF28" s="53">
        <v>0</v>
      </c>
      <c r="CG28" s="53">
        <v>0</v>
      </c>
      <c r="CH28" s="53">
        <v>0</v>
      </c>
      <c r="CI28" s="53">
        <v>0</v>
      </c>
      <c r="CJ28" s="53">
        <v>0</v>
      </c>
      <c r="CK28" s="53">
        <v>7</v>
      </c>
      <c r="CL28" s="53">
        <v>0</v>
      </c>
      <c r="CM28" s="53">
        <v>7</v>
      </c>
      <c r="CN28" s="53">
        <v>0</v>
      </c>
      <c r="CO28" s="53">
        <v>0</v>
      </c>
      <c r="CP28" s="53">
        <v>0</v>
      </c>
      <c r="CQ28" s="53">
        <v>0</v>
      </c>
      <c r="CR28" s="53">
        <v>0</v>
      </c>
      <c r="CS28" s="54">
        <v>0</v>
      </c>
      <c r="CT28" s="63"/>
    </row>
    <row r="29" spans="2:98" x14ac:dyDescent="0.25">
      <c r="B29" s="96"/>
      <c r="C29" s="51" t="s">
        <v>62</v>
      </c>
      <c r="D29" s="52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0</v>
      </c>
      <c r="Y29" s="53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3">
        <v>0</v>
      </c>
      <c r="BA29" s="53">
        <v>0</v>
      </c>
      <c r="BB29" s="53">
        <v>0</v>
      </c>
      <c r="BC29" s="53">
        <v>51</v>
      </c>
      <c r="BD29" s="53">
        <v>42</v>
      </c>
      <c r="BE29" s="53">
        <v>93</v>
      </c>
      <c r="BF29" s="53">
        <v>32</v>
      </c>
      <c r="BG29" s="53">
        <v>27</v>
      </c>
      <c r="BH29" s="53">
        <v>59</v>
      </c>
      <c r="BI29" s="53">
        <v>19</v>
      </c>
      <c r="BJ29" s="53">
        <v>23</v>
      </c>
      <c r="BK29" s="53">
        <v>42</v>
      </c>
      <c r="BL29" s="53">
        <v>0</v>
      </c>
      <c r="BM29" s="53">
        <v>0</v>
      </c>
      <c r="BN29" s="53">
        <v>0</v>
      </c>
      <c r="BO29" s="53">
        <v>0</v>
      </c>
      <c r="BP29" s="53">
        <v>0</v>
      </c>
      <c r="BQ29" s="53">
        <v>0</v>
      </c>
      <c r="BR29" s="53">
        <v>0</v>
      </c>
      <c r="BS29" s="53">
        <v>0</v>
      </c>
      <c r="BT29" s="53">
        <v>0</v>
      </c>
      <c r="BU29" s="53">
        <v>0</v>
      </c>
      <c r="BV29" s="53">
        <v>0</v>
      </c>
      <c r="BW29" s="53">
        <v>0</v>
      </c>
      <c r="BX29" s="53">
        <v>0</v>
      </c>
      <c r="BY29" s="53">
        <v>0</v>
      </c>
      <c r="BZ29" s="53">
        <v>0</v>
      </c>
      <c r="CA29" s="53">
        <v>0</v>
      </c>
      <c r="CB29" s="53">
        <v>0</v>
      </c>
      <c r="CC29" s="53">
        <v>0</v>
      </c>
      <c r="CD29" s="53">
        <v>0</v>
      </c>
      <c r="CE29" s="53">
        <v>0</v>
      </c>
      <c r="CF29" s="53">
        <v>0</v>
      </c>
      <c r="CG29" s="53">
        <v>0</v>
      </c>
      <c r="CH29" s="53">
        <v>0</v>
      </c>
      <c r="CI29" s="53">
        <v>0</v>
      </c>
      <c r="CJ29" s="53">
        <v>0</v>
      </c>
      <c r="CK29" s="53">
        <v>0</v>
      </c>
      <c r="CL29" s="53">
        <v>0</v>
      </c>
      <c r="CM29" s="53">
        <v>0</v>
      </c>
      <c r="CN29" s="53">
        <v>0</v>
      </c>
      <c r="CO29" s="53">
        <v>0</v>
      </c>
      <c r="CP29" s="53">
        <v>0</v>
      </c>
      <c r="CQ29" s="53">
        <v>0</v>
      </c>
      <c r="CR29" s="53">
        <v>0</v>
      </c>
      <c r="CS29" s="54">
        <v>0</v>
      </c>
      <c r="CT29" s="63"/>
    </row>
    <row r="30" spans="2:98" x14ac:dyDescent="0.25">
      <c r="B30" s="96"/>
      <c r="C30" s="51" t="s">
        <v>63</v>
      </c>
      <c r="D30" s="56" t="s">
        <v>49</v>
      </c>
      <c r="E30" s="55" t="s">
        <v>49</v>
      </c>
      <c r="F30" s="55" t="s">
        <v>49</v>
      </c>
      <c r="G30" s="55" t="s">
        <v>49</v>
      </c>
      <c r="H30" s="55" t="s">
        <v>49</v>
      </c>
      <c r="I30" s="55" t="s">
        <v>49</v>
      </c>
      <c r="J30" s="55" t="s">
        <v>49</v>
      </c>
      <c r="K30" s="55" t="s">
        <v>49</v>
      </c>
      <c r="L30" s="55" t="s">
        <v>49</v>
      </c>
      <c r="M30" s="55" t="s">
        <v>49</v>
      </c>
      <c r="N30" s="55" t="s">
        <v>49</v>
      </c>
      <c r="O30" s="55" t="s">
        <v>49</v>
      </c>
      <c r="P30" s="55" t="s">
        <v>49</v>
      </c>
      <c r="Q30" s="55" t="s">
        <v>49</v>
      </c>
      <c r="R30" s="55" t="s">
        <v>49</v>
      </c>
      <c r="S30" s="55" t="s">
        <v>49</v>
      </c>
      <c r="T30" s="55" t="s">
        <v>49</v>
      </c>
      <c r="U30" s="55" t="s">
        <v>49</v>
      </c>
      <c r="V30" s="55" t="s">
        <v>49</v>
      </c>
      <c r="W30" s="55" t="s">
        <v>49</v>
      </c>
      <c r="X30" s="55" t="s">
        <v>49</v>
      </c>
      <c r="Y30" s="55" t="s">
        <v>49</v>
      </c>
      <c r="Z30" s="55" t="s">
        <v>49</v>
      </c>
      <c r="AA30" s="55" t="s">
        <v>49</v>
      </c>
      <c r="AB30" s="55" t="s">
        <v>49</v>
      </c>
      <c r="AC30" s="55" t="s">
        <v>49</v>
      </c>
      <c r="AD30" s="55" t="s">
        <v>49</v>
      </c>
      <c r="AE30" s="55" t="s">
        <v>49</v>
      </c>
      <c r="AF30" s="55" t="s">
        <v>49</v>
      </c>
      <c r="AG30" s="55" t="s">
        <v>49</v>
      </c>
      <c r="AH30" s="55" t="s">
        <v>49</v>
      </c>
      <c r="AI30" s="55" t="s">
        <v>49</v>
      </c>
      <c r="AJ30" s="55" t="s">
        <v>49</v>
      </c>
      <c r="AK30" s="55" t="s">
        <v>49</v>
      </c>
      <c r="AL30" s="55" t="s">
        <v>49</v>
      </c>
      <c r="AM30" s="55" t="s">
        <v>49</v>
      </c>
      <c r="AN30" s="55" t="s">
        <v>49</v>
      </c>
      <c r="AO30" s="55" t="s">
        <v>49</v>
      </c>
      <c r="AP30" s="55" t="s">
        <v>49</v>
      </c>
      <c r="AQ30" s="55" t="s">
        <v>49</v>
      </c>
      <c r="AR30" s="55" t="s">
        <v>49</v>
      </c>
      <c r="AS30" s="55" t="s">
        <v>49</v>
      </c>
      <c r="AT30" s="55" t="s">
        <v>49</v>
      </c>
      <c r="AU30" s="55" t="s">
        <v>49</v>
      </c>
      <c r="AV30" s="55" t="s">
        <v>49</v>
      </c>
      <c r="AW30" s="55" t="s">
        <v>49</v>
      </c>
      <c r="AX30" s="55" t="s">
        <v>49</v>
      </c>
      <c r="AY30" s="55" t="s">
        <v>49</v>
      </c>
      <c r="AZ30" s="55" t="s">
        <v>49</v>
      </c>
      <c r="BA30" s="55" t="s">
        <v>49</v>
      </c>
      <c r="BB30" s="55" t="s">
        <v>49</v>
      </c>
      <c r="BC30" s="55" t="s">
        <v>49</v>
      </c>
      <c r="BD30" s="55" t="s">
        <v>49</v>
      </c>
      <c r="BE30" s="55" t="s">
        <v>49</v>
      </c>
      <c r="BF30" s="55" t="s">
        <v>49</v>
      </c>
      <c r="BG30" s="55" t="s">
        <v>49</v>
      </c>
      <c r="BH30" s="55" t="s">
        <v>49</v>
      </c>
      <c r="BI30" s="55" t="s">
        <v>49</v>
      </c>
      <c r="BJ30" s="55" t="s">
        <v>49</v>
      </c>
      <c r="BK30" s="55" t="s">
        <v>49</v>
      </c>
      <c r="BL30" s="55" t="s">
        <v>49</v>
      </c>
      <c r="BM30" s="55" t="s">
        <v>49</v>
      </c>
      <c r="BN30" s="55" t="s">
        <v>49</v>
      </c>
      <c r="BO30" s="55" t="s">
        <v>49</v>
      </c>
      <c r="BP30" s="55" t="s">
        <v>49</v>
      </c>
      <c r="BQ30" s="55" t="s">
        <v>49</v>
      </c>
      <c r="BR30" s="55" t="s">
        <v>49</v>
      </c>
      <c r="BS30" s="55" t="s">
        <v>49</v>
      </c>
      <c r="BT30" s="55" t="s">
        <v>49</v>
      </c>
      <c r="BU30" s="55" t="s">
        <v>49</v>
      </c>
      <c r="BV30" s="55" t="s">
        <v>49</v>
      </c>
      <c r="BW30" s="55" t="s">
        <v>49</v>
      </c>
      <c r="BX30" s="55" t="s">
        <v>49</v>
      </c>
      <c r="BY30" s="55" t="s">
        <v>49</v>
      </c>
      <c r="BZ30" s="55" t="s">
        <v>49</v>
      </c>
      <c r="CA30" s="55" t="s">
        <v>49</v>
      </c>
      <c r="CB30" s="55" t="s">
        <v>49</v>
      </c>
      <c r="CC30" s="55" t="s">
        <v>49</v>
      </c>
      <c r="CD30" s="55" t="s">
        <v>49</v>
      </c>
      <c r="CE30" s="55" t="s">
        <v>49</v>
      </c>
      <c r="CF30" s="55" t="s">
        <v>49</v>
      </c>
      <c r="CG30" s="55" t="s">
        <v>49</v>
      </c>
      <c r="CH30" s="55" t="s">
        <v>49</v>
      </c>
      <c r="CI30" s="55" t="s">
        <v>49</v>
      </c>
      <c r="CJ30" s="55" t="s">
        <v>49</v>
      </c>
      <c r="CK30" s="55" t="s">
        <v>49</v>
      </c>
      <c r="CL30" s="55" t="s">
        <v>49</v>
      </c>
      <c r="CM30" s="55" t="s">
        <v>49</v>
      </c>
      <c r="CN30" s="55" t="s">
        <v>49</v>
      </c>
      <c r="CO30" s="55" t="s">
        <v>49</v>
      </c>
      <c r="CP30" s="55" t="s">
        <v>49</v>
      </c>
      <c r="CQ30" s="55" t="s">
        <v>49</v>
      </c>
      <c r="CR30" s="55" t="s">
        <v>49</v>
      </c>
      <c r="CS30" s="57" t="s">
        <v>49</v>
      </c>
      <c r="CT30" s="63"/>
    </row>
    <row r="31" spans="2:98" x14ac:dyDescent="0.25">
      <c r="B31" s="96"/>
      <c r="C31" s="51" t="s">
        <v>64</v>
      </c>
      <c r="D31" s="56" t="s">
        <v>49</v>
      </c>
      <c r="E31" s="55" t="s">
        <v>49</v>
      </c>
      <c r="F31" s="55" t="s">
        <v>49</v>
      </c>
      <c r="G31" s="55" t="s">
        <v>49</v>
      </c>
      <c r="H31" s="55" t="s">
        <v>49</v>
      </c>
      <c r="I31" s="55" t="s">
        <v>49</v>
      </c>
      <c r="J31" s="55" t="s">
        <v>49</v>
      </c>
      <c r="K31" s="55" t="s">
        <v>49</v>
      </c>
      <c r="L31" s="55" t="s">
        <v>49</v>
      </c>
      <c r="M31" s="55" t="s">
        <v>49</v>
      </c>
      <c r="N31" s="55" t="s">
        <v>49</v>
      </c>
      <c r="O31" s="55" t="s">
        <v>49</v>
      </c>
      <c r="P31" s="55" t="s">
        <v>49</v>
      </c>
      <c r="Q31" s="55" t="s">
        <v>49</v>
      </c>
      <c r="R31" s="55" t="s">
        <v>49</v>
      </c>
      <c r="S31" s="55" t="s">
        <v>49</v>
      </c>
      <c r="T31" s="55" t="s">
        <v>49</v>
      </c>
      <c r="U31" s="55" t="s">
        <v>49</v>
      </c>
      <c r="V31" s="55" t="s">
        <v>49</v>
      </c>
      <c r="W31" s="55" t="s">
        <v>49</v>
      </c>
      <c r="X31" s="55" t="s">
        <v>49</v>
      </c>
      <c r="Y31" s="55" t="s">
        <v>49</v>
      </c>
      <c r="Z31" s="55" t="s">
        <v>49</v>
      </c>
      <c r="AA31" s="55" t="s">
        <v>49</v>
      </c>
      <c r="AB31" s="55" t="s">
        <v>49</v>
      </c>
      <c r="AC31" s="55" t="s">
        <v>49</v>
      </c>
      <c r="AD31" s="55" t="s">
        <v>49</v>
      </c>
      <c r="AE31" s="55" t="s">
        <v>49</v>
      </c>
      <c r="AF31" s="55" t="s">
        <v>49</v>
      </c>
      <c r="AG31" s="55" t="s">
        <v>49</v>
      </c>
      <c r="AH31" s="55" t="s">
        <v>49</v>
      </c>
      <c r="AI31" s="55" t="s">
        <v>49</v>
      </c>
      <c r="AJ31" s="55" t="s">
        <v>49</v>
      </c>
      <c r="AK31" s="55" t="s">
        <v>49</v>
      </c>
      <c r="AL31" s="55" t="s">
        <v>49</v>
      </c>
      <c r="AM31" s="55" t="s">
        <v>49</v>
      </c>
      <c r="AN31" s="55" t="s">
        <v>49</v>
      </c>
      <c r="AO31" s="55" t="s">
        <v>49</v>
      </c>
      <c r="AP31" s="55" t="s">
        <v>49</v>
      </c>
      <c r="AQ31" s="55" t="s">
        <v>49</v>
      </c>
      <c r="AR31" s="55" t="s">
        <v>49</v>
      </c>
      <c r="AS31" s="55" t="s">
        <v>49</v>
      </c>
      <c r="AT31" s="55" t="s">
        <v>49</v>
      </c>
      <c r="AU31" s="55" t="s">
        <v>49</v>
      </c>
      <c r="AV31" s="55" t="s">
        <v>49</v>
      </c>
      <c r="AW31" s="55" t="s">
        <v>49</v>
      </c>
      <c r="AX31" s="55" t="s">
        <v>49</v>
      </c>
      <c r="AY31" s="55" t="s">
        <v>49</v>
      </c>
      <c r="AZ31" s="55" t="s">
        <v>49</v>
      </c>
      <c r="BA31" s="55" t="s">
        <v>49</v>
      </c>
      <c r="BB31" s="55" t="s">
        <v>49</v>
      </c>
      <c r="BC31" s="55" t="s">
        <v>49</v>
      </c>
      <c r="BD31" s="55" t="s">
        <v>49</v>
      </c>
      <c r="BE31" s="55" t="s">
        <v>49</v>
      </c>
      <c r="BF31" s="55" t="s">
        <v>49</v>
      </c>
      <c r="BG31" s="55" t="s">
        <v>49</v>
      </c>
      <c r="BH31" s="55" t="s">
        <v>49</v>
      </c>
      <c r="BI31" s="55" t="s">
        <v>49</v>
      </c>
      <c r="BJ31" s="55" t="s">
        <v>49</v>
      </c>
      <c r="BK31" s="55" t="s">
        <v>49</v>
      </c>
      <c r="BL31" s="55" t="s">
        <v>49</v>
      </c>
      <c r="BM31" s="55" t="s">
        <v>49</v>
      </c>
      <c r="BN31" s="55" t="s">
        <v>49</v>
      </c>
      <c r="BO31" s="55" t="s">
        <v>49</v>
      </c>
      <c r="BP31" s="55" t="s">
        <v>49</v>
      </c>
      <c r="BQ31" s="55" t="s">
        <v>49</v>
      </c>
      <c r="BR31" s="55" t="s">
        <v>49</v>
      </c>
      <c r="BS31" s="55" t="s">
        <v>49</v>
      </c>
      <c r="BT31" s="55" t="s">
        <v>49</v>
      </c>
      <c r="BU31" s="55" t="s">
        <v>49</v>
      </c>
      <c r="BV31" s="55" t="s">
        <v>49</v>
      </c>
      <c r="BW31" s="55" t="s">
        <v>49</v>
      </c>
      <c r="BX31" s="55" t="s">
        <v>49</v>
      </c>
      <c r="BY31" s="55" t="s">
        <v>49</v>
      </c>
      <c r="BZ31" s="55" t="s">
        <v>49</v>
      </c>
      <c r="CA31" s="55" t="s">
        <v>49</v>
      </c>
      <c r="CB31" s="55" t="s">
        <v>49</v>
      </c>
      <c r="CC31" s="55" t="s">
        <v>49</v>
      </c>
      <c r="CD31" s="55" t="s">
        <v>49</v>
      </c>
      <c r="CE31" s="55" t="s">
        <v>49</v>
      </c>
      <c r="CF31" s="55" t="s">
        <v>49</v>
      </c>
      <c r="CG31" s="55" t="s">
        <v>49</v>
      </c>
      <c r="CH31" s="55" t="s">
        <v>49</v>
      </c>
      <c r="CI31" s="55" t="s">
        <v>49</v>
      </c>
      <c r="CJ31" s="55" t="s">
        <v>49</v>
      </c>
      <c r="CK31" s="55" t="s">
        <v>49</v>
      </c>
      <c r="CL31" s="55" t="s">
        <v>49</v>
      </c>
      <c r="CM31" s="55" t="s">
        <v>49</v>
      </c>
      <c r="CN31" s="55" t="s">
        <v>49</v>
      </c>
      <c r="CO31" s="55" t="s">
        <v>49</v>
      </c>
      <c r="CP31" s="55" t="s">
        <v>49</v>
      </c>
      <c r="CQ31" s="55" t="s">
        <v>49</v>
      </c>
      <c r="CR31" s="55" t="s">
        <v>49</v>
      </c>
      <c r="CS31" s="57" t="s">
        <v>49</v>
      </c>
      <c r="CT31" s="63"/>
    </row>
    <row r="32" spans="2:98" x14ac:dyDescent="0.25">
      <c r="B32" s="96"/>
      <c r="C32" s="51" t="s">
        <v>65</v>
      </c>
      <c r="D32" s="52">
        <v>0</v>
      </c>
      <c r="E32" s="53">
        <v>0</v>
      </c>
      <c r="F32" s="53">
        <v>0</v>
      </c>
      <c r="G32" s="53">
        <v>13</v>
      </c>
      <c r="H32" s="53">
        <v>11</v>
      </c>
      <c r="I32" s="53">
        <v>24</v>
      </c>
      <c r="J32" s="53">
        <v>0</v>
      </c>
      <c r="K32" s="53">
        <v>0</v>
      </c>
      <c r="L32" s="53">
        <v>0</v>
      </c>
      <c r="M32" s="53">
        <v>14</v>
      </c>
      <c r="N32" s="53">
        <v>3</v>
      </c>
      <c r="O32" s="53">
        <v>17</v>
      </c>
      <c r="P32" s="53">
        <v>0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12</v>
      </c>
      <c r="W32" s="53">
        <v>7</v>
      </c>
      <c r="X32" s="53">
        <v>19</v>
      </c>
      <c r="Y32" s="53">
        <v>0</v>
      </c>
      <c r="Z32" s="53">
        <v>0</v>
      </c>
      <c r="AA32" s="53">
        <v>0</v>
      </c>
      <c r="AB32" s="53">
        <v>13</v>
      </c>
      <c r="AC32" s="53">
        <v>5</v>
      </c>
      <c r="AD32" s="53">
        <v>18</v>
      </c>
      <c r="AE32" s="53">
        <v>0</v>
      </c>
      <c r="AF32" s="53">
        <v>0</v>
      </c>
      <c r="AG32" s="53">
        <v>0</v>
      </c>
      <c r="AH32" s="53">
        <v>11</v>
      </c>
      <c r="AI32" s="53">
        <v>4</v>
      </c>
      <c r="AJ32" s="53">
        <v>15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12</v>
      </c>
      <c r="AR32" s="53">
        <v>15</v>
      </c>
      <c r="AS32" s="53">
        <v>27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3">
        <v>0</v>
      </c>
      <c r="BA32" s="53">
        <v>0</v>
      </c>
      <c r="BB32" s="53">
        <v>0</v>
      </c>
      <c r="BC32" s="53">
        <v>38</v>
      </c>
      <c r="BD32" s="53">
        <v>40</v>
      </c>
      <c r="BE32" s="53">
        <v>78</v>
      </c>
      <c r="BF32" s="53">
        <v>36</v>
      </c>
      <c r="BG32" s="53">
        <v>45</v>
      </c>
      <c r="BH32" s="53">
        <v>81</v>
      </c>
      <c r="BI32" s="53">
        <v>27</v>
      </c>
      <c r="BJ32" s="53">
        <v>38</v>
      </c>
      <c r="BK32" s="53">
        <v>65</v>
      </c>
      <c r="BL32" s="53">
        <v>63</v>
      </c>
      <c r="BM32" s="53">
        <v>64</v>
      </c>
      <c r="BN32" s="53">
        <v>127</v>
      </c>
      <c r="BO32" s="53">
        <v>27</v>
      </c>
      <c r="BP32" s="53">
        <v>23</v>
      </c>
      <c r="BQ32" s="53">
        <v>50</v>
      </c>
      <c r="BR32" s="53">
        <v>8</v>
      </c>
      <c r="BS32" s="53">
        <v>11</v>
      </c>
      <c r="BT32" s="53">
        <v>19</v>
      </c>
      <c r="BU32" s="53">
        <v>34</v>
      </c>
      <c r="BV32" s="53">
        <v>24</v>
      </c>
      <c r="BW32" s="53">
        <v>58</v>
      </c>
      <c r="BX32" s="53">
        <v>0</v>
      </c>
      <c r="BY32" s="53">
        <v>0</v>
      </c>
      <c r="BZ32" s="53">
        <v>0</v>
      </c>
      <c r="CA32" s="53">
        <v>0</v>
      </c>
      <c r="CB32" s="53">
        <v>0</v>
      </c>
      <c r="CC32" s="53">
        <v>0</v>
      </c>
      <c r="CD32" s="53">
        <v>0</v>
      </c>
      <c r="CE32" s="53">
        <v>0</v>
      </c>
      <c r="CF32" s="53">
        <v>0</v>
      </c>
      <c r="CG32" s="53">
        <v>0</v>
      </c>
      <c r="CH32" s="53">
        <v>0</v>
      </c>
      <c r="CI32" s="53">
        <v>0</v>
      </c>
      <c r="CJ32" s="53">
        <v>0</v>
      </c>
      <c r="CK32" s="53">
        <v>0</v>
      </c>
      <c r="CL32" s="53">
        <v>0</v>
      </c>
      <c r="CM32" s="53">
        <v>0</v>
      </c>
      <c r="CN32" s="53">
        <v>1</v>
      </c>
      <c r="CO32" s="53">
        <v>1</v>
      </c>
      <c r="CP32" s="53">
        <v>2</v>
      </c>
      <c r="CQ32" s="53">
        <v>0</v>
      </c>
      <c r="CR32" s="53">
        <v>0</v>
      </c>
      <c r="CS32" s="54">
        <v>0</v>
      </c>
      <c r="CT32" s="63"/>
    </row>
    <row r="33" spans="2:98" x14ac:dyDescent="0.25">
      <c r="B33" s="96"/>
      <c r="C33" s="51" t="s">
        <v>66</v>
      </c>
      <c r="D33" s="52">
        <v>9</v>
      </c>
      <c r="E33" s="53">
        <v>0</v>
      </c>
      <c r="F33" s="53">
        <v>9</v>
      </c>
      <c r="G33" s="53">
        <v>9</v>
      </c>
      <c r="H33" s="53">
        <v>0</v>
      </c>
      <c r="I33" s="53">
        <v>9</v>
      </c>
      <c r="J33" s="53">
        <v>9</v>
      </c>
      <c r="K33" s="53">
        <v>0</v>
      </c>
      <c r="L33" s="53">
        <v>9</v>
      </c>
      <c r="M33" s="53">
        <v>7</v>
      </c>
      <c r="N33" s="53">
        <v>0</v>
      </c>
      <c r="O33" s="53">
        <v>7</v>
      </c>
      <c r="P33" s="53">
        <v>2</v>
      </c>
      <c r="Q33" s="53">
        <v>0</v>
      </c>
      <c r="R33" s="53">
        <v>2</v>
      </c>
      <c r="S33" s="53">
        <v>6</v>
      </c>
      <c r="T33" s="53">
        <v>0</v>
      </c>
      <c r="U33" s="53">
        <v>6</v>
      </c>
      <c r="V33" s="53">
        <v>1</v>
      </c>
      <c r="W33" s="53">
        <v>0</v>
      </c>
      <c r="X33" s="53">
        <v>1</v>
      </c>
      <c r="Y33" s="53">
        <v>9</v>
      </c>
      <c r="Z33" s="53">
        <v>0</v>
      </c>
      <c r="AA33" s="53">
        <v>9</v>
      </c>
      <c r="AB33" s="53">
        <v>9</v>
      </c>
      <c r="AC33" s="53">
        <v>0</v>
      </c>
      <c r="AD33" s="53">
        <v>9</v>
      </c>
      <c r="AE33" s="53">
        <v>9</v>
      </c>
      <c r="AF33" s="53">
        <v>0</v>
      </c>
      <c r="AG33" s="53">
        <v>9</v>
      </c>
      <c r="AH33" s="53">
        <v>9</v>
      </c>
      <c r="AI33" s="53">
        <v>0</v>
      </c>
      <c r="AJ33" s="53">
        <v>9</v>
      </c>
      <c r="AK33" s="53">
        <v>2</v>
      </c>
      <c r="AL33" s="53">
        <v>0</v>
      </c>
      <c r="AM33" s="53">
        <v>2</v>
      </c>
      <c r="AN33" s="53">
        <v>6</v>
      </c>
      <c r="AO33" s="53">
        <v>0</v>
      </c>
      <c r="AP33" s="53">
        <v>6</v>
      </c>
      <c r="AQ33" s="53">
        <v>0</v>
      </c>
      <c r="AR33" s="53">
        <v>0</v>
      </c>
      <c r="AS33" s="53">
        <v>0</v>
      </c>
      <c r="AT33" s="53">
        <v>2</v>
      </c>
      <c r="AU33" s="53">
        <v>0</v>
      </c>
      <c r="AV33" s="53">
        <v>6</v>
      </c>
      <c r="AW33" s="53">
        <v>6</v>
      </c>
      <c r="AX33" s="53">
        <v>0</v>
      </c>
      <c r="AY33" s="53">
        <v>6</v>
      </c>
      <c r="AZ33" s="53">
        <v>0</v>
      </c>
      <c r="BA33" s="53">
        <v>0</v>
      </c>
      <c r="BB33" s="53">
        <v>0</v>
      </c>
      <c r="BC33" s="53">
        <v>261.00000000000006</v>
      </c>
      <c r="BD33" s="53">
        <v>280.00000000000006</v>
      </c>
      <c r="BE33" s="53">
        <v>541</v>
      </c>
      <c r="BF33" s="53">
        <v>181</v>
      </c>
      <c r="BG33" s="53">
        <v>316</v>
      </c>
      <c r="BH33" s="53">
        <v>497</v>
      </c>
      <c r="BI33" s="53">
        <v>170</v>
      </c>
      <c r="BJ33" s="53">
        <v>156</v>
      </c>
      <c r="BK33" s="53">
        <v>326</v>
      </c>
      <c r="BL33" s="53">
        <v>277</v>
      </c>
      <c r="BM33" s="53">
        <v>322.00000000000006</v>
      </c>
      <c r="BN33" s="53">
        <v>599</v>
      </c>
      <c r="BO33" s="53">
        <v>10</v>
      </c>
      <c r="BP33" s="53">
        <v>13</v>
      </c>
      <c r="BQ33" s="53">
        <v>23</v>
      </c>
      <c r="BR33" s="53">
        <v>102</v>
      </c>
      <c r="BS33" s="53">
        <v>134</v>
      </c>
      <c r="BT33" s="53">
        <v>236</v>
      </c>
      <c r="BU33" s="53">
        <v>139</v>
      </c>
      <c r="BV33" s="53">
        <v>204</v>
      </c>
      <c r="BW33" s="53">
        <v>343</v>
      </c>
      <c r="BX33" s="53">
        <v>55</v>
      </c>
      <c r="BY33" s="53">
        <v>66</v>
      </c>
      <c r="BZ33" s="53">
        <v>121</v>
      </c>
      <c r="CA33" s="53">
        <v>0</v>
      </c>
      <c r="CB33" s="53">
        <v>13</v>
      </c>
      <c r="CC33" s="53">
        <v>13</v>
      </c>
      <c r="CD33" s="53">
        <v>2</v>
      </c>
      <c r="CE33" s="53">
        <v>4</v>
      </c>
      <c r="CF33" s="53">
        <v>6</v>
      </c>
      <c r="CG33" s="53">
        <v>0</v>
      </c>
      <c r="CH33" s="53">
        <v>0</v>
      </c>
      <c r="CI33" s="53">
        <v>0</v>
      </c>
      <c r="CJ33" s="53">
        <v>0</v>
      </c>
      <c r="CK33" s="53">
        <v>4</v>
      </c>
      <c r="CL33" s="53">
        <v>1</v>
      </c>
      <c r="CM33" s="53">
        <v>5</v>
      </c>
      <c r="CN33" s="53">
        <v>2</v>
      </c>
      <c r="CO33" s="53">
        <v>1</v>
      </c>
      <c r="CP33" s="53">
        <v>3</v>
      </c>
      <c r="CQ33" s="53">
        <v>4</v>
      </c>
      <c r="CR33" s="53">
        <v>1</v>
      </c>
      <c r="CS33" s="54">
        <v>5</v>
      </c>
      <c r="CT33" s="63"/>
    </row>
    <row r="34" spans="2:98" ht="24" x14ac:dyDescent="0.25">
      <c r="B34" s="96"/>
      <c r="C34" s="51" t="s">
        <v>67</v>
      </c>
      <c r="D34" s="52">
        <v>11</v>
      </c>
      <c r="E34" s="53">
        <v>5</v>
      </c>
      <c r="F34" s="53">
        <v>16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3">
        <v>0</v>
      </c>
      <c r="O34" s="53">
        <v>0</v>
      </c>
      <c r="P34" s="53">
        <v>0</v>
      </c>
      <c r="Q34" s="53">
        <v>0</v>
      </c>
      <c r="R34" s="53">
        <v>0</v>
      </c>
      <c r="S34" s="53">
        <v>5</v>
      </c>
      <c r="T34" s="53">
        <v>4</v>
      </c>
      <c r="U34" s="53">
        <v>9</v>
      </c>
      <c r="V34" s="53">
        <v>0</v>
      </c>
      <c r="W34" s="53">
        <v>0</v>
      </c>
      <c r="X34" s="53">
        <v>0</v>
      </c>
      <c r="Y34" s="53">
        <v>0</v>
      </c>
      <c r="Z34" s="53">
        <v>0</v>
      </c>
      <c r="AA34" s="53">
        <v>0</v>
      </c>
      <c r="AB34" s="53">
        <v>0</v>
      </c>
      <c r="AC34" s="53">
        <v>0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3">
        <v>0</v>
      </c>
      <c r="BA34" s="53">
        <v>0</v>
      </c>
      <c r="BB34" s="53">
        <v>0</v>
      </c>
      <c r="BC34" s="53">
        <v>32</v>
      </c>
      <c r="BD34" s="53">
        <v>58</v>
      </c>
      <c r="BE34" s="53">
        <v>90</v>
      </c>
      <c r="BF34" s="53">
        <v>18</v>
      </c>
      <c r="BG34" s="53">
        <v>26</v>
      </c>
      <c r="BH34" s="53">
        <v>44</v>
      </c>
      <c r="BI34" s="53">
        <v>8</v>
      </c>
      <c r="BJ34" s="53">
        <v>32</v>
      </c>
      <c r="BK34" s="53">
        <v>40</v>
      </c>
      <c r="BL34" s="53">
        <v>22</v>
      </c>
      <c r="BM34" s="53">
        <v>35</v>
      </c>
      <c r="BN34" s="53">
        <v>57</v>
      </c>
      <c r="BO34" s="53">
        <v>0</v>
      </c>
      <c r="BP34" s="53">
        <v>3</v>
      </c>
      <c r="BQ34" s="53">
        <v>3</v>
      </c>
      <c r="BR34" s="53">
        <v>7</v>
      </c>
      <c r="BS34" s="53">
        <v>15</v>
      </c>
      <c r="BT34" s="53">
        <v>22</v>
      </c>
      <c r="BU34" s="53">
        <v>0</v>
      </c>
      <c r="BV34" s="53">
        <v>0</v>
      </c>
      <c r="BW34" s="53">
        <v>0</v>
      </c>
      <c r="BX34" s="53">
        <v>0</v>
      </c>
      <c r="BY34" s="53">
        <v>0</v>
      </c>
      <c r="BZ34" s="53">
        <v>0</v>
      </c>
      <c r="CA34" s="53">
        <v>5</v>
      </c>
      <c r="CB34" s="53">
        <v>48</v>
      </c>
      <c r="CC34" s="53">
        <v>53</v>
      </c>
      <c r="CD34" s="53">
        <v>28</v>
      </c>
      <c r="CE34" s="53">
        <v>38</v>
      </c>
      <c r="CF34" s="53">
        <v>66</v>
      </c>
      <c r="CG34" s="53">
        <v>0</v>
      </c>
      <c r="CH34" s="53">
        <v>0</v>
      </c>
      <c r="CI34" s="53">
        <v>0</v>
      </c>
      <c r="CJ34" s="53">
        <v>0</v>
      </c>
      <c r="CK34" s="53">
        <v>0</v>
      </c>
      <c r="CL34" s="53">
        <v>0</v>
      </c>
      <c r="CM34" s="53">
        <v>0</v>
      </c>
      <c r="CN34" s="53">
        <v>2</v>
      </c>
      <c r="CO34" s="53">
        <v>1</v>
      </c>
      <c r="CP34" s="53">
        <v>3</v>
      </c>
      <c r="CQ34" s="53">
        <v>0</v>
      </c>
      <c r="CR34" s="53">
        <v>0</v>
      </c>
      <c r="CS34" s="54">
        <v>0</v>
      </c>
      <c r="CT34" s="63"/>
    </row>
    <row r="35" spans="2:98" ht="24" x14ac:dyDescent="0.25">
      <c r="B35" s="96"/>
      <c r="C35" s="51" t="s">
        <v>68</v>
      </c>
      <c r="D35" s="52">
        <v>8</v>
      </c>
      <c r="E35" s="53">
        <v>0</v>
      </c>
      <c r="F35" s="53">
        <v>8</v>
      </c>
      <c r="G35" s="53">
        <v>13</v>
      </c>
      <c r="H35" s="53">
        <v>1</v>
      </c>
      <c r="I35" s="53">
        <v>14</v>
      </c>
      <c r="J35" s="53">
        <v>13</v>
      </c>
      <c r="K35" s="53">
        <v>1</v>
      </c>
      <c r="L35" s="53">
        <v>14</v>
      </c>
      <c r="M35" s="53">
        <v>6</v>
      </c>
      <c r="N35" s="53">
        <v>0</v>
      </c>
      <c r="O35" s="53">
        <v>6</v>
      </c>
      <c r="P35" s="53">
        <v>4</v>
      </c>
      <c r="Q35" s="53">
        <v>0</v>
      </c>
      <c r="R35" s="53">
        <v>4</v>
      </c>
      <c r="S35" s="53">
        <v>2</v>
      </c>
      <c r="T35" s="53">
        <v>1</v>
      </c>
      <c r="U35" s="53">
        <v>3</v>
      </c>
      <c r="V35" s="53">
        <v>13</v>
      </c>
      <c r="W35" s="53">
        <v>1</v>
      </c>
      <c r="X35" s="53">
        <v>14</v>
      </c>
      <c r="Y35" s="53">
        <v>7</v>
      </c>
      <c r="Z35" s="53">
        <v>11</v>
      </c>
      <c r="AA35" s="53">
        <v>18</v>
      </c>
      <c r="AB35" s="53">
        <v>29</v>
      </c>
      <c r="AC35" s="53">
        <v>1</v>
      </c>
      <c r="AD35" s="53">
        <v>30</v>
      </c>
      <c r="AE35" s="53">
        <v>19</v>
      </c>
      <c r="AF35" s="53">
        <v>1</v>
      </c>
      <c r="AG35" s="53">
        <v>20</v>
      </c>
      <c r="AH35" s="53">
        <v>4</v>
      </c>
      <c r="AI35" s="53">
        <v>0</v>
      </c>
      <c r="AJ35" s="53">
        <v>4</v>
      </c>
      <c r="AK35" s="53">
        <v>4</v>
      </c>
      <c r="AL35" s="53">
        <v>0</v>
      </c>
      <c r="AM35" s="53">
        <v>4</v>
      </c>
      <c r="AN35" s="53">
        <v>10</v>
      </c>
      <c r="AO35" s="53">
        <v>1</v>
      </c>
      <c r="AP35" s="53">
        <v>11</v>
      </c>
      <c r="AQ35" s="53">
        <v>19</v>
      </c>
      <c r="AR35" s="53">
        <v>1</v>
      </c>
      <c r="AS35" s="53">
        <v>20</v>
      </c>
      <c r="AT35" s="53">
        <v>20</v>
      </c>
      <c r="AU35" s="53">
        <v>20</v>
      </c>
      <c r="AV35" s="53">
        <v>0</v>
      </c>
      <c r="AW35" s="53">
        <v>0</v>
      </c>
      <c r="AX35" s="53">
        <v>0</v>
      </c>
      <c r="AY35" s="53">
        <v>0</v>
      </c>
      <c r="AZ35" s="53">
        <v>0</v>
      </c>
      <c r="BA35" s="53">
        <v>0</v>
      </c>
      <c r="BB35" s="53">
        <v>0</v>
      </c>
      <c r="BC35" s="53">
        <v>24</v>
      </c>
      <c r="BD35" s="53">
        <v>25</v>
      </c>
      <c r="BE35" s="53">
        <v>49</v>
      </c>
      <c r="BF35" s="53">
        <v>14</v>
      </c>
      <c r="BG35" s="53">
        <v>14</v>
      </c>
      <c r="BH35" s="53">
        <v>28</v>
      </c>
      <c r="BI35" s="53">
        <v>7</v>
      </c>
      <c r="BJ35" s="53">
        <v>14</v>
      </c>
      <c r="BK35" s="53">
        <v>21</v>
      </c>
      <c r="BL35" s="53">
        <v>72</v>
      </c>
      <c r="BM35" s="53">
        <v>77</v>
      </c>
      <c r="BN35" s="53">
        <v>149</v>
      </c>
      <c r="BO35" s="53">
        <v>6</v>
      </c>
      <c r="BP35" s="53">
        <v>20</v>
      </c>
      <c r="BQ35" s="53">
        <v>26</v>
      </c>
      <c r="BR35" s="53">
        <v>5</v>
      </c>
      <c r="BS35" s="53">
        <v>7</v>
      </c>
      <c r="BT35" s="53">
        <v>12</v>
      </c>
      <c r="BU35" s="53">
        <v>31</v>
      </c>
      <c r="BV35" s="53">
        <v>39</v>
      </c>
      <c r="BW35" s="53">
        <v>70</v>
      </c>
      <c r="BX35" s="53">
        <v>25</v>
      </c>
      <c r="BY35" s="53">
        <v>20</v>
      </c>
      <c r="BZ35" s="53">
        <v>45</v>
      </c>
      <c r="CA35" s="53">
        <v>0</v>
      </c>
      <c r="CB35" s="53">
        <v>2</v>
      </c>
      <c r="CC35" s="53">
        <v>2</v>
      </c>
      <c r="CD35" s="53">
        <v>0</v>
      </c>
      <c r="CE35" s="53">
        <v>0</v>
      </c>
      <c r="CF35" s="53">
        <v>0</v>
      </c>
      <c r="CG35" s="53">
        <v>0</v>
      </c>
      <c r="CH35" s="53">
        <v>0</v>
      </c>
      <c r="CI35" s="53">
        <v>0</v>
      </c>
      <c r="CJ35" s="53">
        <v>0</v>
      </c>
      <c r="CK35" s="53">
        <v>17</v>
      </c>
      <c r="CL35" s="53">
        <v>14</v>
      </c>
      <c r="CM35" s="53">
        <v>31</v>
      </c>
      <c r="CN35" s="53">
        <v>2</v>
      </c>
      <c r="CO35" s="53">
        <v>2</v>
      </c>
      <c r="CP35" s="53">
        <v>4</v>
      </c>
      <c r="CQ35" s="53">
        <v>17</v>
      </c>
      <c r="CR35" s="53">
        <v>14</v>
      </c>
      <c r="CS35" s="54">
        <v>31</v>
      </c>
      <c r="CT35" s="63"/>
    </row>
    <row r="36" spans="2:98" x14ac:dyDescent="0.25">
      <c r="B36" s="96"/>
      <c r="C36" s="51" t="s">
        <v>69</v>
      </c>
      <c r="D36" s="52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0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0</v>
      </c>
      <c r="Y36" s="53">
        <v>4</v>
      </c>
      <c r="Z36" s="53">
        <v>4</v>
      </c>
      <c r="AA36" s="53">
        <v>8</v>
      </c>
      <c r="AB36" s="53">
        <v>4</v>
      </c>
      <c r="AC36" s="53">
        <v>4</v>
      </c>
      <c r="AD36" s="53">
        <v>8</v>
      </c>
      <c r="AE36" s="53">
        <v>0</v>
      </c>
      <c r="AF36" s="53">
        <v>0</v>
      </c>
      <c r="AG36" s="53">
        <v>0</v>
      </c>
      <c r="AH36" s="53">
        <v>2</v>
      </c>
      <c r="AI36" s="53">
        <v>1</v>
      </c>
      <c r="AJ36" s="53">
        <v>3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3">
        <v>0</v>
      </c>
      <c r="BA36" s="53">
        <v>0</v>
      </c>
      <c r="BB36" s="53">
        <v>0</v>
      </c>
      <c r="BC36" s="53">
        <v>91</v>
      </c>
      <c r="BD36" s="53">
        <v>86</v>
      </c>
      <c r="BE36" s="53">
        <v>177</v>
      </c>
      <c r="BF36" s="53">
        <v>21</v>
      </c>
      <c r="BG36" s="53">
        <v>36</v>
      </c>
      <c r="BH36" s="53">
        <v>57</v>
      </c>
      <c r="BI36" s="53">
        <v>31</v>
      </c>
      <c r="BJ36" s="53">
        <v>24</v>
      </c>
      <c r="BK36" s="53">
        <v>55</v>
      </c>
      <c r="BL36" s="53">
        <v>69</v>
      </c>
      <c r="BM36" s="53">
        <v>96</v>
      </c>
      <c r="BN36" s="53">
        <v>165</v>
      </c>
      <c r="BO36" s="53">
        <v>2</v>
      </c>
      <c r="BP36" s="53">
        <v>5</v>
      </c>
      <c r="BQ36" s="53">
        <v>7</v>
      </c>
      <c r="BR36" s="53">
        <v>29</v>
      </c>
      <c r="BS36" s="53">
        <v>13</v>
      </c>
      <c r="BT36" s="53">
        <v>42</v>
      </c>
      <c r="BU36" s="53">
        <v>2</v>
      </c>
      <c r="BV36" s="53">
        <v>0</v>
      </c>
      <c r="BW36" s="53">
        <v>2</v>
      </c>
      <c r="BX36" s="53">
        <v>0</v>
      </c>
      <c r="BY36" s="53">
        <v>0</v>
      </c>
      <c r="BZ36" s="53">
        <v>0</v>
      </c>
      <c r="CA36" s="53">
        <v>0</v>
      </c>
      <c r="CB36" s="53">
        <v>6</v>
      </c>
      <c r="CC36" s="53">
        <v>6</v>
      </c>
      <c r="CD36" s="53">
        <v>0</v>
      </c>
      <c r="CE36" s="53">
        <v>0</v>
      </c>
      <c r="CF36" s="53">
        <v>0</v>
      </c>
      <c r="CG36" s="53">
        <v>0</v>
      </c>
      <c r="CH36" s="53">
        <v>0</v>
      </c>
      <c r="CI36" s="53">
        <v>0</v>
      </c>
      <c r="CJ36" s="53">
        <v>0</v>
      </c>
      <c r="CK36" s="53">
        <v>3</v>
      </c>
      <c r="CL36" s="53">
        <v>0</v>
      </c>
      <c r="CM36" s="53">
        <v>3</v>
      </c>
      <c r="CN36" s="53">
        <v>1</v>
      </c>
      <c r="CO36" s="53">
        <v>0</v>
      </c>
      <c r="CP36" s="53">
        <v>1</v>
      </c>
      <c r="CQ36" s="53">
        <v>2</v>
      </c>
      <c r="CR36" s="53">
        <v>0</v>
      </c>
      <c r="CS36" s="54">
        <v>2</v>
      </c>
      <c r="CT36" s="63"/>
    </row>
    <row r="37" spans="2:98" ht="24" x14ac:dyDescent="0.25">
      <c r="B37" s="96"/>
      <c r="C37" s="51" t="s">
        <v>70</v>
      </c>
      <c r="D37" s="52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0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5" t="s">
        <v>49</v>
      </c>
      <c r="W37" s="55" t="s">
        <v>49</v>
      </c>
      <c r="X37" s="55" t="s">
        <v>49</v>
      </c>
      <c r="Y37" s="55" t="s">
        <v>49</v>
      </c>
      <c r="Z37" s="55" t="s">
        <v>49</v>
      </c>
      <c r="AA37" s="55" t="s">
        <v>49</v>
      </c>
      <c r="AB37" s="53">
        <v>0</v>
      </c>
      <c r="AC37" s="53">
        <v>0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5" t="s">
        <v>49</v>
      </c>
      <c r="AR37" s="55" t="s">
        <v>49</v>
      </c>
      <c r="AS37" s="55" t="s">
        <v>49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3">
        <v>0</v>
      </c>
      <c r="BA37" s="53">
        <v>0</v>
      </c>
      <c r="BB37" s="53">
        <v>0</v>
      </c>
      <c r="BC37" s="53">
        <v>27</v>
      </c>
      <c r="BD37" s="53">
        <v>25</v>
      </c>
      <c r="BE37" s="53">
        <v>52</v>
      </c>
      <c r="BF37" s="53">
        <v>19</v>
      </c>
      <c r="BG37" s="53">
        <v>26</v>
      </c>
      <c r="BH37" s="53">
        <v>45</v>
      </c>
      <c r="BI37" s="53">
        <v>20</v>
      </c>
      <c r="BJ37" s="53">
        <v>17</v>
      </c>
      <c r="BK37" s="53">
        <v>37</v>
      </c>
      <c r="BL37" s="53">
        <v>44</v>
      </c>
      <c r="BM37" s="53">
        <v>51</v>
      </c>
      <c r="BN37" s="53">
        <v>95</v>
      </c>
      <c r="BO37" s="53">
        <v>4</v>
      </c>
      <c r="BP37" s="53">
        <v>2</v>
      </c>
      <c r="BQ37" s="53">
        <v>6</v>
      </c>
      <c r="BR37" s="53">
        <v>51</v>
      </c>
      <c r="BS37" s="53">
        <v>60</v>
      </c>
      <c r="BT37" s="53">
        <v>111</v>
      </c>
      <c r="BU37" s="53">
        <v>50</v>
      </c>
      <c r="BV37" s="53">
        <v>59</v>
      </c>
      <c r="BW37" s="53">
        <v>109</v>
      </c>
      <c r="BX37" s="53">
        <v>43</v>
      </c>
      <c r="BY37" s="53">
        <v>55</v>
      </c>
      <c r="BZ37" s="53">
        <v>98</v>
      </c>
      <c r="CA37" s="53">
        <v>0</v>
      </c>
      <c r="CB37" s="53">
        <v>1</v>
      </c>
      <c r="CC37" s="53">
        <v>1</v>
      </c>
      <c r="CD37" s="53">
        <v>0</v>
      </c>
      <c r="CE37" s="53">
        <v>0</v>
      </c>
      <c r="CF37" s="53">
        <v>0</v>
      </c>
      <c r="CG37" s="53">
        <v>0</v>
      </c>
      <c r="CH37" s="53">
        <v>1</v>
      </c>
      <c r="CI37" s="53">
        <v>0</v>
      </c>
      <c r="CJ37" s="53">
        <v>1</v>
      </c>
      <c r="CK37" s="53">
        <v>6</v>
      </c>
      <c r="CL37" s="53">
        <v>2</v>
      </c>
      <c r="CM37" s="53">
        <v>8</v>
      </c>
      <c r="CN37" s="53">
        <v>1</v>
      </c>
      <c r="CO37" s="53">
        <v>0</v>
      </c>
      <c r="CP37" s="53">
        <v>1</v>
      </c>
      <c r="CQ37" s="53">
        <v>6</v>
      </c>
      <c r="CR37" s="53">
        <v>2</v>
      </c>
      <c r="CS37" s="54">
        <v>8</v>
      </c>
      <c r="CT37" s="63"/>
    </row>
    <row r="38" spans="2:98" x14ac:dyDescent="0.25">
      <c r="B38" s="96"/>
      <c r="C38" s="51" t="s">
        <v>71</v>
      </c>
      <c r="D38" s="52">
        <v>1</v>
      </c>
      <c r="E38" s="53">
        <v>0</v>
      </c>
      <c r="F38" s="53">
        <v>1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0</v>
      </c>
      <c r="Y38" s="53">
        <v>1</v>
      </c>
      <c r="Z38" s="53">
        <v>0</v>
      </c>
      <c r="AA38" s="53">
        <v>1</v>
      </c>
      <c r="AB38" s="53">
        <v>0</v>
      </c>
      <c r="AC38" s="53">
        <v>0</v>
      </c>
      <c r="AD38" s="53">
        <v>0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3">
        <v>0</v>
      </c>
      <c r="BA38" s="53">
        <v>0</v>
      </c>
      <c r="BB38" s="53">
        <v>0</v>
      </c>
      <c r="BC38" s="53">
        <v>136</v>
      </c>
      <c r="BD38" s="53">
        <v>120</v>
      </c>
      <c r="BE38" s="53">
        <v>256</v>
      </c>
      <c r="BF38" s="53">
        <v>67</v>
      </c>
      <c r="BG38" s="53">
        <v>55</v>
      </c>
      <c r="BH38" s="53">
        <v>122</v>
      </c>
      <c r="BI38" s="53">
        <v>43</v>
      </c>
      <c r="BJ38" s="53">
        <v>34</v>
      </c>
      <c r="BK38" s="53">
        <v>77</v>
      </c>
      <c r="BL38" s="53">
        <v>91</v>
      </c>
      <c r="BM38" s="53">
        <v>70</v>
      </c>
      <c r="BN38" s="53">
        <v>161</v>
      </c>
      <c r="BO38" s="53">
        <v>1</v>
      </c>
      <c r="BP38" s="53">
        <v>1</v>
      </c>
      <c r="BQ38" s="53">
        <v>2</v>
      </c>
      <c r="BR38" s="53">
        <v>0</v>
      </c>
      <c r="BS38" s="53">
        <v>0</v>
      </c>
      <c r="BT38" s="53">
        <v>0</v>
      </c>
      <c r="BU38" s="53">
        <v>5</v>
      </c>
      <c r="BV38" s="53">
        <v>4</v>
      </c>
      <c r="BW38" s="53">
        <v>9</v>
      </c>
      <c r="BX38" s="53">
        <v>0</v>
      </c>
      <c r="BY38" s="53">
        <v>0</v>
      </c>
      <c r="BZ38" s="53">
        <v>0</v>
      </c>
      <c r="CA38" s="53">
        <v>0</v>
      </c>
      <c r="CB38" s="53">
        <v>1</v>
      </c>
      <c r="CC38" s="53">
        <v>1</v>
      </c>
      <c r="CD38" s="53">
        <v>0</v>
      </c>
      <c r="CE38" s="53">
        <v>0</v>
      </c>
      <c r="CF38" s="53">
        <v>0</v>
      </c>
      <c r="CG38" s="53">
        <v>0</v>
      </c>
      <c r="CH38" s="53">
        <v>0</v>
      </c>
      <c r="CI38" s="53">
        <v>0</v>
      </c>
      <c r="CJ38" s="53">
        <v>0</v>
      </c>
      <c r="CK38" s="53">
        <v>7</v>
      </c>
      <c r="CL38" s="53">
        <v>5</v>
      </c>
      <c r="CM38" s="53">
        <v>12</v>
      </c>
      <c r="CN38" s="53">
        <v>0</v>
      </c>
      <c r="CO38" s="53">
        <v>0</v>
      </c>
      <c r="CP38" s="53">
        <v>0</v>
      </c>
      <c r="CQ38" s="53">
        <v>1</v>
      </c>
      <c r="CR38" s="53">
        <v>1</v>
      </c>
      <c r="CS38" s="54">
        <v>2</v>
      </c>
      <c r="CT38" s="63"/>
    </row>
    <row r="39" spans="2:98" x14ac:dyDescent="0.25">
      <c r="B39" s="96"/>
      <c r="C39" s="51" t="s">
        <v>72</v>
      </c>
      <c r="D39" s="52">
        <v>0</v>
      </c>
      <c r="E39" s="53">
        <v>0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3">
        <v>0</v>
      </c>
      <c r="O39" s="53">
        <v>0</v>
      </c>
      <c r="P39" s="53">
        <v>0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0</v>
      </c>
      <c r="Y39" s="53">
        <v>0</v>
      </c>
      <c r="Z39" s="53">
        <v>0</v>
      </c>
      <c r="AA39" s="53">
        <v>0</v>
      </c>
      <c r="AB39" s="53">
        <v>0</v>
      </c>
      <c r="AC39" s="53">
        <v>0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3">
        <v>0</v>
      </c>
      <c r="BA39" s="53">
        <v>0</v>
      </c>
      <c r="BB39" s="53">
        <v>0</v>
      </c>
      <c r="BC39" s="53">
        <v>91</v>
      </c>
      <c r="BD39" s="53">
        <v>115</v>
      </c>
      <c r="BE39" s="53">
        <v>206</v>
      </c>
      <c r="BF39" s="53">
        <v>50</v>
      </c>
      <c r="BG39" s="53">
        <v>76</v>
      </c>
      <c r="BH39" s="53">
        <v>126</v>
      </c>
      <c r="BI39" s="53">
        <v>83</v>
      </c>
      <c r="BJ39" s="53">
        <v>98</v>
      </c>
      <c r="BK39" s="53">
        <v>181</v>
      </c>
      <c r="BL39" s="53">
        <v>0</v>
      </c>
      <c r="BM39" s="53">
        <v>0</v>
      </c>
      <c r="BN39" s="53">
        <v>0</v>
      </c>
      <c r="BO39" s="53">
        <v>0</v>
      </c>
      <c r="BP39" s="53">
        <v>2</v>
      </c>
      <c r="BQ39" s="53">
        <v>2</v>
      </c>
      <c r="BR39" s="53">
        <v>0</v>
      </c>
      <c r="BS39" s="53">
        <v>0</v>
      </c>
      <c r="BT39" s="53">
        <v>0</v>
      </c>
      <c r="BU39" s="53">
        <v>0</v>
      </c>
      <c r="BV39" s="53">
        <v>0</v>
      </c>
      <c r="BW39" s="53">
        <v>0</v>
      </c>
      <c r="BX39" s="53">
        <v>0</v>
      </c>
      <c r="BY39" s="53">
        <v>0</v>
      </c>
      <c r="BZ39" s="53">
        <v>0</v>
      </c>
      <c r="CA39" s="53">
        <v>0</v>
      </c>
      <c r="CB39" s="53">
        <v>45</v>
      </c>
      <c r="CC39" s="53">
        <v>45</v>
      </c>
      <c r="CD39" s="53">
        <v>0</v>
      </c>
      <c r="CE39" s="53">
        <v>0</v>
      </c>
      <c r="CF39" s="53">
        <v>0</v>
      </c>
      <c r="CG39" s="53">
        <v>0</v>
      </c>
      <c r="CH39" s="53">
        <v>0</v>
      </c>
      <c r="CI39" s="53">
        <v>0</v>
      </c>
      <c r="CJ39" s="53">
        <v>0</v>
      </c>
      <c r="CK39" s="53">
        <v>0</v>
      </c>
      <c r="CL39" s="53">
        <v>0</v>
      </c>
      <c r="CM39" s="53">
        <v>0</v>
      </c>
      <c r="CN39" s="53">
        <v>0</v>
      </c>
      <c r="CO39" s="53">
        <v>0</v>
      </c>
      <c r="CP39" s="53">
        <v>0</v>
      </c>
      <c r="CQ39" s="53">
        <v>0</v>
      </c>
      <c r="CR39" s="53">
        <v>0</v>
      </c>
      <c r="CS39" s="54">
        <v>0</v>
      </c>
      <c r="CT39" s="63"/>
    </row>
    <row r="40" spans="2:98" x14ac:dyDescent="0.25">
      <c r="B40" s="96"/>
      <c r="C40" s="51" t="s">
        <v>73</v>
      </c>
      <c r="D40" s="52">
        <v>2</v>
      </c>
      <c r="E40" s="53">
        <v>0</v>
      </c>
      <c r="F40" s="53">
        <v>2</v>
      </c>
      <c r="G40" s="53">
        <v>1</v>
      </c>
      <c r="H40" s="53">
        <v>0</v>
      </c>
      <c r="I40" s="53">
        <v>1</v>
      </c>
      <c r="J40" s="53">
        <v>0</v>
      </c>
      <c r="K40" s="53">
        <v>0</v>
      </c>
      <c r="L40" s="53">
        <v>0</v>
      </c>
      <c r="M40" s="53">
        <v>0</v>
      </c>
      <c r="N40" s="53">
        <v>0</v>
      </c>
      <c r="O40" s="53">
        <v>0</v>
      </c>
      <c r="P40" s="53">
        <v>0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0</v>
      </c>
      <c r="X40" s="53">
        <v>0</v>
      </c>
      <c r="Y40" s="53">
        <v>1.0000000000000002</v>
      </c>
      <c r="Z40" s="53">
        <v>0</v>
      </c>
      <c r="AA40" s="53">
        <v>1.0000000000000002</v>
      </c>
      <c r="AB40" s="53">
        <v>0</v>
      </c>
      <c r="AC40" s="53">
        <v>0</v>
      </c>
      <c r="AD40" s="53">
        <v>0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12.999999999999998</v>
      </c>
      <c r="AX40" s="53">
        <v>1</v>
      </c>
      <c r="AY40" s="53">
        <v>13.999999999999998</v>
      </c>
      <c r="AZ40" s="53">
        <v>1.0000000000000002</v>
      </c>
      <c r="BA40" s="53">
        <v>1.0000000000000002</v>
      </c>
      <c r="BB40" s="53">
        <v>2.0000000000000004</v>
      </c>
      <c r="BC40" s="53">
        <v>828.99999999999989</v>
      </c>
      <c r="BD40" s="53">
        <v>844.00000000000011</v>
      </c>
      <c r="BE40" s="53">
        <v>1673</v>
      </c>
      <c r="BF40" s="53">
        <v>539</v>
      </c>
      <c r="BG40" s="53">
        <v>541</v>
      </c>
      <c r="BH40" s="53">
        <v>1080</v>
      </c>
      <c r="BI40" s="53">
        <v>348</v>
      </c>
      <c r="BJ40" s="53">
        <v>428</v>
      </c>
      <c r="BK40" s="53">
        <v>776</v>
      </c>
      <c r="BL40" s="53">
        <v>183.99999999999997</v>
      </c>
      <c r="BM40" s="53">
        <v>222.99999999999997</v>
      </c>
      <c r="BN40" s="53">
        <v>407</v>
      </c>
      <c r="BO40" s="53">
        <v>5</v>
      </c>
      <c r="BP40" s="53">
        <v>11</v>
      </c>
      <c r="BQ40" s="53">
        <v>16</v>
      </c>
      <c r="BR40" s="53">
        <v>1.0000000000000002</v>
      </c>
      <c r="BS40" s="53">
        <v>5.9999999999999991</v>
      </c>
      <c r="BT40" s="53">
        <v>7.0000000000000018</v>
      </c>
      <c r="BU40" s="53">
        <v>56.000000000000014</v>
      </c>
      <c r="BV40" s="53">
        <v>67</v>
      </c>
      <c r="BW40" s="53">
        <v>123.00000000000001</v>
      </c>
      <c r="BX40" s="53">
        <v>0</v>
      </c>
      <c r="BY40" s="53">
        <v>0</v>
      </c>
      <c r="BZ40" s="53">
        <v>0</v>
      </c>
      <c r="CA40" s="53">
        <v>11</v>
      </c>
      <c r="CB40" s="53">
        <v>51.999999999999986</v>
      </c>
      <c r="CC40" s="53">
        <v>62.999999999999986</v>
      </c>
      <c r="CD40" s="53">
        <v>0</v>
      </c>
      <c r="CE40" s="53">
        <v>0</v>
      </c>
      <c r="CF40" s="53">
        <v>0</v>
      </c>
      <c r="CG40" s="53">
        <v>0</v>
      </c>
      <c r="CH40" s="53">
        <v>0</v>
      </c>
      <c r="CI40" s="53">
        <v>0</v>
      </c>
      <c r="CJ40" s="53">
        <v>0</v>
      </c>
      <c r="CK40" s="53">
        <v>56.000000000000007</v>
      </c>
      <c r="CL40" s="53">
        <v>25.999999999999993</v>
      </c>
      <c r="CM40" s="53">
        <v>82</v>
      </c>
      <c r="CN40" s="53">
        <v>0</v>
      </c>
      <c r="CO40" s="53">
        <v>0</v>
      </c>
      <c r="CP40" s="53">
        <v>0</v>
      </c>
      <c r="CQ40" s="53">
        <v>2.9999999999999996</v>
      </c>
      <c r="CR40" s="53">
        <v>2.0000000000000004</v>
      </c>
      <c r="CS40" s="54">
        <v>5.0000000000000009</v>
      </c>
      <c r="CT40" s="63"/>
    </row>
    <row r="41" spans="2:98" x14ac:dyDescent="0.25">
      <c r="B41" s="96"/>
      <c r="C41" s="51" t="s">
        <v>74</v>
      </c>
      <c r="D41" s="52">
        <v>0</v>
      </c>
      <c r="E41" s="53">
        <v>0</v>
      </c>
      <c r="F41" s="53">
        <v>0</v>
      </c>
      <c r="G41" s="53">
        <v>0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0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0</v>
      </c>
      <c r="Y41" s="53">
        <v>0</v>
      </c>
      <c r="Z41" s="53">
        <v>0</v>
      </c>
      <c r="AA41" s="53">
        <v>0</v>
      </c>
      <c r="AB41" s="53">
        <v>0</v>
      </c>
      <c r="AC41" s="53">
        <v>0</v>
      </c>
      <c r="AD41" s="53">
        <v>0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3">
        <v>0</v>
      </c>
      <c r="BA41" s="53">
        <v>0</v>
      </c>
      <c r="BB41" s="53">
        <v>0</v>
      </c>
      <c r="BC41" s="53">
        <v>111</v>
      </c>
      <c r="BD41" s="53">
        <v>114</v>
      </c>
      <c r="BE41" s="53">
        <v>225.00000000000003</v>
      </c>
      <c r="BF41" s="53">
        <v>75.999999999999986</v>
      </c>
      <c r="BG41" s="53">
        <v>83</v>
      </c>
      <c r="BH41" s="53">
        <v>159</v>
      </c>
      <c r="BI41" s="53">
        <v>44</v>
      </c>
      <c r="BJ41" s="53">
        <v>53</v>
      </c>
      <c r="BK41" s="53">
        <v>97</v>
      </c>
      <c r="BL41" s="53">
        <v>117</v>
      </c>
      <c r="BM41" s="53">
        <v>95</v>
      </c>
      <c r="BN41" s="53">
        <v>212</v>
      </c>
      <c r="BO41" s="53">
        <v>0</v>
      </c>
      <c r="BP41" s="53">
        <v>4</v>
      </c>
      <c r="BQ41" s="53">
        <v>4</v>
      </c>
      <c r="BR41" s="53">
        <v>0</v>
      </c>
      <c r="BS41" s="53">
        <v>2</v>
      </c>
      <c r="BT41" s="53">
        <v>2</v>
      </c>
      <c r="BU41" s="53">
        <v>0</v>
      </c>
      <c r="BV41" s="53">
        <v>0</v>
      </c>
      <c r="BW41" s="53">
        <v>0</v>
      </c>
      <c r="BX41" s="53">
        <v>0</v>
      </c>
      <c r="BY41" s="53">
        <v>0</v>
      </c>
      <c r="BZ41" s="53">
        <v>0</v>
      </c>
      <c r="CA41" s="53">
        <v>0</v>
      </c>
      <c r="CB41" s="53">
        <v>3</v>
      </c>
      <c r="CC41" s="53">
        <v>3</v>
      </c>
      <c r="CD41" s="53">
        <v>0</v>
      </c>
      <c r="CE41" s="53">
        <v>0</v>
      </c>
      <c r="CF41" s="53">
        <v>0</v>
      </c>
      <c r="CG41" s="53">
        <v>0</v>
      </c>
      <c r="CH41" s="53">
        <v>0</v>
      </c>
      <c r="CI41" s="53">
        <v>0</v>
      </c>
      <c r="CJ41" s="53">
        <v>0</v>
      </c>
      <c r="CK41" s="53">
        <v>13</v>
      </c>
      <c r="CL41" s="53">
        <v>4</v>
      </c>
      <c r="CM41" s="53">
        <v>17</v>
      </c>
      <c r="CN41" s="53">
        <v>0</v>
      </c>
      <c r="CO41" s="53">
        <v>0</v>
      </c>
      <c r="CP41" s="53">
        <v>0</v>
      </c>
      <c r="CQ41" s="53">
        <v>0</v>
      </c>
      <c r="CR41" s="53">
        <v>0</v>
      </c>
      <c r="CS41" s="54">
        <v>0</v>
      </c>
      <c r="CT41" s="63"/>
    </row>
    <row r="42" spans="2:98" ht="24" x14ac:dyDescent="0.25">
      <c r="B42" s="96"/>
      <c r="C42" s="51" t="s">
        <v>75</v>
      </c>
      <c r="D42" s="52">
        <v>0</v>
      </c>
      <c r="E42" s="53">
        <v>0</v>
      </c>
      <c r="F42" s="53">
        <v>0</v>
      </c>
      <c r="G42" s="53">
        <v>0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0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0</v>
      </c>
      <c r="Y42" s="53">
        <v>0</v>
      </c>
      <c r="Z42" s="53">
        <v>0</v>
      </c>
      <c r="AA42" s="53">
        <v>0</v>
      </c>
      <c r="AB42" s="53">
        <v>0</v>
      </c>
      <c r="AC42" s="53">
        <v>0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3">
        <v>0</v>
      </c>
      <c r="BA42" s="53">
        <v>0</v>
      </c>
      <c r="BB42" s="53">
        <v>0</v>
      </c>
      <c r="BC42" s="53">
        <v>478.00000000000006</v>
      </c>
      <c r="BD42" s="53">
        <v>379.99999999999994</v>
      </c>
      <c r="BE42" s="53">
        <v>857.99999999999989</v>
      </c>
      <c r="BF42" s="53">
        <v>230.00000000000003</v>
      </c>
      <c r="BG42" s="53">
        <v>186</v>
      </c>
      <c r="BH42" s="53">
        <v>416</v>
      </c>
      <c r="BI42" s="53">
        <v>84</v>
      </c>
      <c r="BJ42" s="53">
        <v>110.99999999999999</v>
      </c>
      <c r="BK42" s="53">
        <v>195.00000000000003</v>
      </c>
      <c r="BL42" s="53">
        <v>57.999999999999993</v>
      </c>
      <c r="BM42" s="53">
        <v>40</v>
      </c>
      <c r="BN42" s="53">
        <v>98</v>
      </c>
      <c r="BO42" s="53">
        <v>0</v>
      </c>
      <c r="BP42" s="53">
        <v>1.0000000000000002</v>
      </c>
      <c r="BQ42" s="53">
        <v>1.0000000000000002</v>
      </c>
      <c r="BR42" s="53">
        <v>1.0000000000000002</v>
      </c>
      <c r="BS42" s="53">
        <v>2.0000000000000004</v>
      </c>
      <c r="BT42" s="53">
        <v>3</v>
      </c>
      <c r="BU42" s="53">
        <v>1.0000000000000002</v>
      </c>
      <c r="BV42" s="53">
        <v>2.0000000000000004</v>
      </c>
      <c r="BW42" s="53">
        <v>3</v>
      </c>
      <c r="BX42" s="53">
        <v>1</v>
      </c>
      <c r="BY42" s="53">
        <v>2</v>
      </c>
      <c r="BZ42" s="53">
        <v>3</v>
      </c>
      <c r="CA42" s="53">
        <v>30</v>
      </c>
      <c r="CB42" s="53">
        <v>53</v>
      </c>
      <c r="CC42" s="53">
        <v>83</v>
      </c>
      <c r="CD42" s="53">
        <v>0</v>
      </c>
      <c r="CE42" s="53">
        <v>0</v>
      </c>
      <c r="CF42" s="53">
        <v>0</v>
      </c>
      <c r="CG42" s="53">
        <v>0</v>
      </c>
      <c r="CH42" s="53">
        <v>0</v>
      </c>
      <c r="CI42" s="53">
        <v>0</v>
      </c>
      <c r="CJ42" s="53">
        <v>0</v>
      </c>
      <c r="CK42" s="53">
        <v>19.000000000000007</v>
      </c>
      <c r="CL42" s="53">
        <v>5.0000000000000009</v>
      </c>
      <c r="CM42" s="53">
        <v>24</v>
      </c>
      <c r="CN42" s="53">
        <v>4.9999999999999991</v>
      </c>
      <c r="CO42" s="53">
        <v>4</v>
      </c>
      <c r="CP42" s="53">
        <v>18</v>
      </c>
      <c r="CQ42" s="53">
        <v>4</v>
      </c>
      <c r="CR42" s="53">
        <v>1.0000000000000002</v>
      </c>
      <c r="CS42" s="54">
        <v>5</v>
      </c>
      <c r="CT42" s="63"/>
    </row>
    <row r="43" spans="2:98" x14ac:dyDescent="0.25">
      <c r="B43" s="96"/>
      <c r="C43" s="51" t="s">
        <v>76</v>
      </c>
      <c r="D43" s="52">
        <v>9</v>
      </c>
      <c r="E43" s="53">
        <v>3</v>
      </c>
      <c r="F43" s="53">
        <v>12</v>
      </c>
      <c r="G43" s="53">
        <v>9</v>
      </c>
      <c r="H43" s="53">
        <v>3</v>
      </c>
      <c r="I43" s="53">
        <v>12</v>
      </c>
      <c r="J43" s="53">
        <v>0</v>
      </c>
      <c r="K43" s="53">
        <v>0</v>
      </c>
      <c r="L43" s="53">
        <v>0</v>
      </c>
      <c r="M43" s="53">
        <v>0</v>
      </c>
      <c r="N43" s="53">
        <v>0</v>
      </c>
      <c r="O43" s="53">
        <v>0</v>
      </c>
      <c r="P43" s="53">
        <v>0</v>
      </c>
      <c r="Q43" s="53">
        <v>0</v>
      </c>
      <c r="R43" s="53">
        <v>0</v>
      </c>
      <c r="S43" s="53">
        <v>9</v>
      </c>
      <c r="T43" s="53">
        <v>3</v>
      </c>
      <c r="U43" s="53">
        <v>12</v>
      </c>
      <c r="V43" s="53">
        <v>0</v>
      </c>
      <c r="W43" s="53">
        <v>0</v>
      </c>
      <c r="X43" s="53">
        <v>0</v>
      </c>
      <c r="Y43" s="53">
        <v>9</v>
      </c>
      <c r="Z43" s="53">
        <v>3</v>
      </c>
      <c r="AA43" s="53">
        <v>12</v>
      </c>
      <c r="AB43" s="53">
        <v>11</v>
      </c>
      <c r="AC43" s="53">
        <v>3</v>
      </c>
      <c r="AD43" s="53">
        <v>14</v>
      </c>
      <c r="AE43" s="53">
        <v>3</v>
      </c>
      <c r="AF43" s="53">
        <v>120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11</v>
      </c>
      <c r="AO43" s="53">
        <v>3</v>
      </c>
      <c r="AP43" s="53">
        <v>14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3">
        <v>0</v>
      </c>
      <c r="BA43" s="53">
        <v>0</v>
      </c>
      <c r="BB43" s="53">
        <v>0</v>
      </c>
      <c r="BC43" s="53">
        <v>331</v>
      </c>
      <c r="BD43" s="53">
        <v>168</v>
      </c>
      <c r="BE43" s="53">
        <v>499</v>
      </c>
      <c r="BF43" s="53">
        <v>195</v>
      </c>
      <c r="BG43" s="53">
        <v>150</v>
      </c>
      <c r="BH43" s="53">
        <v>345</v>
      </c>
      <c r="BI43" s="53">
        <v>405</v>
      </c>
      <c r="BJ43" s="53">
        <v>265</v>
      </c>
      <c r="BK43" s="53">
        <v>670</v>
      </c>
      <c r="BL43" s="53">
        <v>190</v>
      </c>
      <c r="BM43" s="53">
        <v>133</v>
      </c>
      <c r="BN43" s="53">
        <v>323</v>
      </c>
      <c r="BO43" s="53">
        <v>0</v>
      </c>
      <c r="BP43" s="53">
        <v>0</v>
      </c>
      <c r="BQ43" s="53">
        <v>0</v>
      </c>
      <c r="BR43" s="53">
        <v>0</v>
      </c>
      <c r="BS43" s="53">
        <v>0</v>
      </c>
      <c r="BT43" s="53">
        <v>0</v>
      </c>
      <c r="BU43" s="53">
        <v>83</v>
      </c>
      <c r="BV43" s="53">
        <v>23</v>
      </c>
      <c r="BW43" s="53">
        <v>106</v>
      </c>
      <c r="BX43" s="53">
        <v>0</v>
      </c>
      <c r="BY43" s="53">
        <v>0</v>
      </c>
      <c r="BZ43" s="53">
        <v>0</v>
      </c>
      <c r="CA43" s="53">
        <v>0</v>
      </c>
      <c r="CB43" s="53">
        <v>22</v>
      </c>
      <c r="CC43" s="53">
        <v>22</v>
      </c>
      <c r="CD43" s="53">
        <v>0</v>
      </c>
      <c r="CE43" s="53">
        <v>0</v>
      </c>
      <c r="CF43" s="53">
        <v>0</v>
      </c>
      <c r="CG43" s="53">
        <v>0</v>
      </c>
      <c r="CH43" s="53">
        <v>0</v>
      </c>
      <c r="CI43" s="53">
        <v>0</v>
      </c>
      <c r="CJ43" s="53">
        <v>0</v>
      </c>
      <c r="CK43" s="53">
        <v>7</v>
      </c>
      <c r="CL43" s="53">
        <v>12</v>
      </c>
      <c r="CM43" s="53">
        <v>19</v>
      </c>
      <c r="CN43" s="53">
        <v>0</v>
      </c>
      <c r="CO43" s="53">
        <v>1</v>
      </c>
      <c r="CP43" s="53">
        <v>1</v>
      </c>
      <c r="CQ43" s="53">
        <v>0</v>
      </c>
      <c r="CR43" s="53">
        <v>0</v>
      </c>
      <c r="CS43" s="54">
        <v>0</v>
      </c>
      <c r="CT43" s="63"/>
    </row>
    <row r="44" spans="2:98" x14ac:dyDescent="0.25">
      <c r="B44" s="96"/>
      <c r="C44" s="51" t="s">
        <v>77</v>
      </c>
      <c r="D44" s="52">
        <v>0</v>
      </c>
      <c r="E44" s="53">
        <v>0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3">
        <v>0</v>
      </c>
      <c r="O44" s="53">
        <v>0</v>
      </c>
      <c r="P44" s="53">
        <v>0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0</v>
      </c>
      <c r="Y44" s="53">
        <v>0</v>
      </c>
      <c r="Z44" s="53">
        <v>0</v>
      </c>
      <c r="AA44" s="53">
        <v>0</v>
      </c>
      <c r="AB44" s="53">
        <v>0</v>
      </c>
      <c r="AC44" s="53">
        <v>0</v>
      </c>
      <c r="AD44" s="53">
        <v>0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3">
        <v>0</v>
      </c>
      <c r="BA44" s="53">
        <v>0</v>
      </c>
      <c r="BB44" s="53">
        <v>0</v>
      </c>
      <c r="BC44" s="53">
        <v>226</v>
      </c>
      <c r="BD44" s="53">
        <v>312</v>
      </c>
      <c r="BE44" s="53">
        <v>538</v>
      </c>
      <c r="BF44" s="53">
        <v>128</v>
      </c>
      <c r="BG44" s="53">
        <v>161</v>
      </c>
      <c r="BH44" s="53">
        <v>289</v>
      </c>
      <c r="BI44" s="53">
        <v>58</v>
      </c>
      <c r="BJ44" s="53">
        <v>82</v>
      </c>
      <c r="BK44" s="53">
        <v>140</v>
      </c>
      <c r="BL44" s="53">
        <v>239</v>
      </c>
      <c r="BM44" s="53">
        <v>328</v>
      </c>
      <c r="BN44" s="53">
        <v>567</v>
      </c>
      <c r="BO44" s="53">
        <v>0</v>
      </c>
      <c r="BP44" s="53">
        <v>3</v>
      </c>
      <c r="BQ44" s="53">
        <v>3</v>
      </c>
      <c r="BR44" s="53">
        <v>5</v>
      </c>
      <c r="BS44" s="53">
        <v>14</v>
      </c>
      <c r="BT44" s="53">
        <v>19</v>
      </c>
      <c r="BU44" s="53">
        <v>3</v>
      </c>
      <c r="BV44" s="53">
        <v>14</v>
      </c>
      <c r="BW44" s="53">
        <v>17</v>
      </c>
      <c r="BX44" s="53">
        <v>0</v>
      </c>
      <c r="BY44" s="53">
        <v>5</v>
      </c>
      <c r="BZ44" s="53">
        <v>5</v>
      </c>
      <c r="CA44" s="53">
        <v>0</v>
      </c>
      <c r="CB44" s="53">
        <v>54</v>
      </c>
      <c r="CC44" s="53">
        <v>54</v>
      </c>
      <c r="CD44" s="53">
        <v>0</v>
      </c>
      <c r="CE44" s="53">
        <v>0</v>
      </c>
      <c r="CF44" s="53">
        <v>0</v>
      </c>
      <c r="CG44" s="53">
        <v>0</v>
      </c>
      <c r="CH44" s="53">
        <v>2</v>
      </c>
      <c r="CI44" s="53">
        <v>5</v>
      </c>
      <c r="CJ44" s="53">
        <v>7</v>
      </c>
      <c r="CK44" s="53">
        <v>0</v>
      </c>
      <c r="CL44" s="53">
        <v>1</v>
      </c>
      <c r="CM44" s="53">
        <v>1</v>
      </c>
      <c r="CN44" s="53">
        <v>1</v>
      </c>
      <c r="CO44" s="53">
        <v>0</v>
      </c>
      <c r="CP44" s="53">
        <v>1</v>
      </c>
      <c r="CQ44" s="53">
        <v>1</v>
      </c>
      <c r="CR44" s="53">
        <v>2</v>
      </c>
      <c r="CS44" s="54">
        <v>3</v>
      </c>
      <c r="CT44" s="63"/>
    </row>
    <row r="45" spans="2:98" x14ac:dyDescent="0.25">
      <c r="B45" s="96"/>
      <c r="C45" s="51" t="s">
        <v>78</v>
      </c>
      <c r="D45" s="52">
        <v>5</v>
      </c>
      <c r="E45" s="53">
        <v>1</v>
      </c>
      <c r="F45" s="53">
        <v>6</v>
      </c>
      <c r="G45" s="53">
        <v>5</v>
      </c>
      <c r="H45" s="53">
        <v>1</v>
      </c>
      <c r="I45" s="53">
        <v>6</v>
      </c>
      <c r="J45" s="53">
        <v>5</v>
      </c>
      <c r="K45" s="53">
        <v>1</v>
      </c>
      <c r="L45" s="53">
        <v>6</v>
      </c>
      <c r="M45" s="53">
        <v>0</v>
      </c>
      <c r="N45" s="53">
        <v>0</v>
      </c>
      <c r="O45" s="53">
        <v>0</v>
      </c>
      <c r="P45" s="53">
        <v>0</v>
      </c>
      <c r="Q45" s="53">
        <v>0</v>
      </c>
      <c r="R45" s="53">
        <v>0</v>
      </c>
      <c r="S45" s="53">
        <v>3</v>
      </c>
      <c r="T45" s="53">
        <v>1</v>
      </c>
      <c r="U45" s="53">
        <v>4</v>
      </c>
      <c r="V45" s="53">
        <v>0</v>
      </c>
      <c r="W45" s="53">
        <v>0</v>
      </c>
      <c r="X45" s="53">
        <v>0</v>
      </c>
      <c r="Y45" s="53">
        <v>5</v>
      </c>
      <c r="Z45" s="53">
        <v>1</v>
      </c>
      <c r="AA45" s="53">
        <v>6</v>
      </c>
      <c r="AB45" s="53">
        <v>5</v>
      </c>
      <c r="AC45" s="53">
        <v>1</v>
      </c>
      <c r="AD45" s="53">
        <v>6</v>
      </c>
      <c r="AE45" s="53">
        <v>3</v>
      </c>
      <c r="AF45" s="53">
        <v>0</v>
      </c>
      <c r="AG45" s="53">
        <v>3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4</v>
      </c>
      <c r="AO45" s="53">
        <v>1</v>
      </c>
      <c r="AP45" s="53">
        <v>5</v>
      </c>
      <c r="AQ45" s="53">
        <v>0</v>
      </c>
      <c r="AR45" s="53">
        <v>0</v>
      </c>
      <c r="AS45" s="53">
        <v>0</v>
      </c>
      <c r="AT45" s="53">
        <v>6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3">
        <v>0</v>
      </c>
      <c r="BA45" s="53">
        <v>0</v>
      </c>
      <c r="BB45" s="53">
        <v>0</v>
      </c>
      <c r="BC45" s="53">
        <v>294</v>
      </c>
      <c r="BD45" s="53">
        <v>258</v>
      </c>
      <c r="BE45" s="53">
        <v>551.99999999999989</v>
      </c>
      <c r="BF45" s="53">
        <v>196</v>
      </c>
      <c r="BG45" s="53">
        <v>157</v>
      </c>
      <c r="BH45" s="53">
        <v>353</v>
      </c>
      <c r="BI45" s="53">
        <v>370</v>
      </c>
      <c r="BJ45" s="53">
        <v>311</v>
      </c>
      <c r="BK45" s="53">
        <v>681</v>
      </c>
      <c r="BL45" s="53">
        <v>18.999999999999996</v>
      </c>
      <c r="BM45" s="53">
        <v>9</v>
      </c>
      <c r="BN45" s="53">
        <v>27.999999999999996</v>
      </c>
      <c r="BO45" s="53">
        <v>3</v>
      </c>
      <c r="BP45" s="53">
        <v>2</v>
      </c>
      <c r="BQ45" s="53">
        <v>5</v>
      </c>
      <c r="BR45" s="53">
        <v>0</v>
      </c>
      <c r="BS45" s="53">
        <v>1</v>
      </c>
      <c r="BT45" s="53">
        <v>1</v>
      </c>
      <c r="BU45" s="53">
        <v>6</v>
      </c>
      <c r="BV45" s="53">
        <v>4.0000000000000009</v>
      </c>
      <c r="BW45" s="53">
        <v>10</v>
      </c>
      <c r="BX45" s="53">
        <v>0</v>
      </c>
      <c r="BY45" s="53">
        <v>0</v>
      </c>
      <c r="BZ45" s="53">
        <v>0</v>
      </c>
      <c r="CA45" s="53">
        <v>0</v>
      </c>
      <c r="CB45" s="53">
        <v>13</v>
      </c>
      <c r="CC45" s="53">
        <v>13</v>
      </c>
      <c r="CD45" s="53">
        <v>0</v>
      </c>
      <c r="CE45" s="53">
        <v>0</v>
      </c>
      <c r="CF45" s="53">
        <v>0</v>
      </c>
      <c r="CG45" s="53">
        <v>0</v>
      </c>
      <c r="CH45" s="53">
        <v>0</v>
      </c>
      <c r="CI45" s="53">
        <v>0</v>
      </c>
      <c r="CJ45" s="53">
        <v>0</v>
      </c>
      <c r="CK45" s="53">
        <v>2</v>
      </c>
      <c r="CL45" s="53">
        <v>2</v>
      </c>
      <c r="CM45" s="53">
        <v>4</v>
      </c>
      <c r="CN45" s="53">
        <v>0</v>
      </c>
      <c r="CO45" s="53">
        <v>0</v>
      </c>
      <c r="CP45" s="53">
        <v>0</v>
      </c>
      <c r="CQ45" s="53">
        <v>1</v>
      </c>
      <c r="CR45" s="53">
        <v>2</v>
      </c>
      <c r="CS45" s="54">
        <v>3</v>
      </c>
      <c r="CT45" s="63"/>
    </row>
    <row r="46" spans="2:98" x14ac:dyDescent="0.25">
      <c r="B46" s="96"/>
      <c r="C46" s="51" t="s">
        <v>79</v>
      </c>
      <c r="D46" s="52">
        <v>0</v>
      </c>
      <c r="E46" s="53">
        <v>0</v>
      </c>
      <c r="F46" s="53">
        <v>0</v>
      </c>
      <c r="G46" s="53">
        <v>0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3">
        <v>0</v>
      </c>
      <c r="O46" s="53">
        <v>0</v>
      </c>
      <c r="P46" s="53">
        <v>0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0</v>
      </c>
      <c r="Y46" s="53">
        <v>0</v>
      </c>
      <c r="Z46" s="53">
        <v>0</v>
      </c>
      <c r="AA46" s="53">
        <v>0</v>
      </c>
      <c r="AB46" s="53">
        <v>0</v>
      </c>
      <c r="AC46" s="53">
        <v>0</v>
      </c>
      <c r="AD46" s="53">
        <v>0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3">
        <v>0</v>
      </c>
      <c r="BA46" s="53">
        <v>0</v>
      </c>
      <c r="BB46" s="53">
        <v>0</v>
      </c>
      <c r="BC46" s="53">
        <v>10</v>
      </c>
      <c r="BD46" s="53">
        <v>9</v>
      </c>
      <c r="BE46" s="53">
        <v>19</v>
      </c>
      <c r="BF46" s="53">
        <v>4</v>
      </c>
      <c r="BG46" s="53">
        <v>4</v>
      </c>
      <c r="BH46" s="53">
        <v>8</v>
      </c>
      <c r="BI46" s="53">
        <v>5</v>
      </c>
      <c r="BJ46" s="53">
        <v>5</v>
      </c>
      <c r="BK46" s="53">
        <v>10</v>
      </c>
      <c r="BL46" s="53">
        <v>19</v>
      </c>
      <c r="BM46" s="53">
        <v>18</v>
      </c>
      <c r="BN46" s="53">
        <v>37</v>
      </c>
      <c r="BO46" s="53">
        <v>0</v>
      </c>
      <c r="BP46" s="53">
        <v>0</v>
      </c>
      <c r="BQ46" s="53">
        <v>0</v>
      </c>
      <c r="BR46" s="53">
        <v>0</v>
      </c>
      <c r="BS46" s="53">
        <v>0</v>
      </c>
      <c r="BT46" s="53">
        <v>0</v>
      </c>
      <c r="BU46" s="53">
        <v>0</v>
      </c>
      <c r="BV46" s="53">
        <v>0</v>
      </c>
      <c r="BW46" s="53">
        <v>0</v>
      </c>
      <c r="BX46" s="53">
        <v>0</v>
      </c>
      <c r="BY46" s="53">
        <v>0</v>
      </c>
      <c r="BZ46" s="53">
        <v>0</v>
      </c>
      <c r="CA46" s="53">
        <v>0</v>
      </c>
      <c r="CB46" s="53">
        <v>4</v>
      </c>
      <c r="CC46" s="53">
        <v>4</v>
      </c>
      <c r="CD46" s="53">
        <v>0</v>
      </c>
      <c r="CE46" s="53">
        <v>0</v>
      </c>
      <c r="CF46" s="53">
        <v>0</v>
      </c>
      <c r="CG46" s="53">
        <v>0</v>
      </c>
      <c r="CH46" s="53">
        <v>0</v>
      </c>
      <c r="CI46" s="53">
        <v>0</v>
      </c>
      <c r="CJ46" s="53">
        <v>0</v>
      </c>
      <c r="CK46" s="53">
        <v>0</v>
      </c>
      <c r="CL46" s="53">
        <v>1</v>
      </c>
      <c r="CM46" s="53">
        <v>1</v>
      </c>
      <c r="CN46" s="53">
        <v>0</v>
      </c>
      <c r="CO46" s="53">
        <v>0</v>
      </c>
      <c r="CP46" s="53">
        <v>0</v>
      </c>
      <c r="CQ46" s="53">
        <v>0</v>
      </c>
      <c r="CR46" s="53">
        <v>0</v>
      </c>
      <c r="CS46" s="54">
        <v>0</v>
      </c>
      <c r="CT46" s="63"/>
    </row>
    <row r="47" spans="2:98" x14ac:dyDescent="0.25">
      <c r="B47" s="96"/>
      <c r="C47" s="51" t="s">
        <v>80</v>
      </c>
      <c r="D47" s="52">
        <v>0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0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0</v>
      </c>
      <c r="AA47" s="53">
        <v>0</v>
      </c>
      <c r="AB47" s="53">
        <v>0</v>
      </c>
      <c r="AC47" s="53">
        <v>0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1</v>
      </c>
      <c r="AL47" s="53">
        <v>1</v>
      </c>
      <c r="AM47" s="53">
        <v>2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3">
        <v>0</v>
      </c>
      <c r="BA47" s="53">
        <v>0</v>
      </c>
      <c r="BB47" s="53">
        <v>0</v>
      </c>
      <c r="BC47" s="53">
        <v>29</v>
      </c>
      <c r="BD47" s="53">
        <v>51</v>
      </c>
      <c r="BE47" s="53">
        <v>80</v>
      </c>
      <c r="BF47" s="53">
        <v>29</v>
      </c>
      <c r="BG47" s="53">
        <v>30</v>
      </c>
      <c r="BH47" s="53">
        <v>59</v>
      </c>
      <c r="BI47" s="53">
        <v>21</v>
      </c>
      <c r="BJ47" s="53">
        <v>15</v>
      </c>
      <c r="BK47" s="53">
        <v>36</v>
      </c>
      <c r="BL47" s="53">
        <v>58</v>
      </c>
      <c r="BM47" s="53">
        <v>57</v>
      </c>
      <c r="BN47" s="53">
        <v>115</v>
      </c>
      <c r="BO47" s="53">
        <v>18</v>
      </c>
      <c r="BP47" s="53">
        <v>39</v>
      </c>
      <c r="BQ47" s="53">
        <v>57</v>
      </c>
      <c r="BR47" s="53">
        <v>38</v>
      </c>
      <c r="BS47" s="53">
        <v>51</v>
      </c>
      <c r="BT47" s="53">
        <v>89</v>
      </c>
      <c r="BU47" s="53">
        <v>57</v>
      </c>
      <c r="BV47" s="53">
        <v>58</v>
      </c>
      <c r="BW47" s="53">
        <v>115</v>
      </c>
      <c r="BX47" s="53">
        <v>38</v>
      </c>
      <c r="BY47" s="53">
        <v>51</v>
      </c>
      <c r="BZ47" s="53">
        <v>89</v>
      </c>
      <c r="CA47" s="53">
        <v>0</v>
      </c>
      <c r="CB47" s="53">
        <v>24</v>
      </c>
      <c r="CC47" s="53">
        <v>24</v>
      </c>
      <c r="CD47" s="53">
        <v>0</v>
      </c>
      <c r="CE47" s="53">
        <v>0</v>
      </c>
      <c r="CF47" s="53">
        <v>0</v>
      </c>
      <c r="CG47" s="53">
        <v>0</v>
      </c>
      <c r="CH47" s="53">
        <v>0</v>
      </c>
      <c r="CI47" s="53">
        <v>0</v>
      </c>
      <c r="CJ47" s="53">
        <v>0</v>
      </c>
      <c r="CK47" s="53">
        <v>1</v>
      </c>
      <c r="CL47" s="53">
        <v>1</v>
      </c>
      <c r="CM47" s="53">
        <v>2</v>
      </c>
      <c r="CN47" s="53">
        <v>0</v>
      </c>
      <c r="CO47" s="53">
        <v>0</v>
      </c>
      <c r="CP47" s="53">
        <v>0</v>
      </c>
      <c r="CQ47" s="53">
        <v>0</v>
      </c>
      <c r="CR47" s="53">
        <v>0</v>
      </c>
      <c r="CS47" s="54">
        <v>0</v>
      </c>
      <c r="CT47" s="63"/>
    </row>
    <row r="48" spans="2:98" x14ac:dyDescent="0.25">
      <c r="B48" s="96"/>
      <c r="C48" s="51" t="s">
        <v>81</v>
      </c>
      <c r="D48" s="52">
        <v>0</v>
      </c>
      <c r="E48" s="53">
        <v>0</v>
      </c>
      <c r="F48" s="53">
        <v>0</v>
      </c>
      <c r="G48" s="53">
        <v>0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0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3">
        <v>0</v>
      </c>
      <c r="BA48" s="53">
        <v>0</v>
      </c>
      <c r="BB48" s="53">
        <v>0</v>
      </c>
      <c r="BC48" s="53">
        <v>59</v>
      </c>
      <c r="BD48" s="53">
        <v>46</v>
      </c>
      <c r="BE48" s="53">
        <v>105</v>
      </c>
      <c r="BF48" s="53">
        <v>27</v>
      </c>
      <c r="BG48" s="53">
        <v>36</v>
      </c>
      <c r="BH48" s="53">
        <v>63</v>
      </c>
      <c r="BI48" s="53">
        <v>13.000000000000002</v>
      </c>
      <c r="BJ48" s="53">
        <v>9</v>
      </c>
      <c r="BK48" s="53">
        <v>22</v>
      </c>
      <c r="BL48" s="53">
        <v>24</v>
      </c>
      <c r="BM48" s="53">
        <v>26</v>
      </c>
      <c r="BN48" s="53">
        <v>50</v>
      </c>
      <c r="BO48" s="53">
        <v>3</v>
      </c>
      <c r="BP48" s="53">
        <v>0</v>
      </c>
      <c r="BQ48" s="53">
        <v>3</v>
      </c>
      <c r="BR48" s="53">
        <v>0</v>
      </c>
      <c r="BS48" s="53">
        <v>0</v>
      </c>
      <c r="BT48" s="53">
        <v>0</v>
      </c>
      <c r="BU48" s="53">
        <v>0</v>
      </c>
      <c r="BV48" s="53">
        <v>0</v>
      </c>
      <c r="BW48" s="53">
        <v>0</v>
      </c>
      <c r="BX48" s="53">
        <v>3</v>
      </c>
      <c r="BY48" s="53">
        <v>0</v>
      </c>
      <c r="BZ48" s="53">
        <v>3</v>
      </c>
      <c r="CA48" s="53">
        <v>1</v>
      </c>
      <c r="CB48" s="53">
        <v>3</v>
      </c>
      <c r="CC48" s="53">
        <v>4</v>
      </c>
      <c r="CD48" s="53">
        <v>0</v>
      </c>
      <c r="CE48" s="53">
        <v>24</v>
      </c>
      <c r="CF48" s="53">
        <v>24</v>
      </c>
      <c r="CG48" s="53">
        <v>0</v>
      </c>
      <c r="CH48" s="53">
        <v>0</v>
      </c>
      <c r="CI48" s="53">
        <v>0</v>
      </c>
      <c r="CJ48" s="53">
        <v>0</v>
      </c>
      <c r="CK48" s="53">
        <v>0</v>
      </c>
      <c r="CL48" s="53">
        <v>0</v>
      </c>
      <c r="CM48" s="53">
        <v>0</v>
      </c>
      <c r="CN48" s="53">
        <v>0</v>
      </c>
      <c r="CO48" s="53">
        <v>0</v>
      </c>
      <c r="CP48" s="53">
        <v>0</v>
      </c>
      <c r="CQ48" s="53">
        <v>0</v>
      </c>
      <c r="CR48" s="53">
        <v>1</v>
      </c>
      <c r="CS48" s="54">
        <v>1</v>
      </c>
      <c r="CT48" s="63"/>
    </row>
    <row r="49" spans="2:98" x14ac:dyDescent="0.25">
      <c r="B49" s="96"/>
      <c r="C49" s="51" t="s">
        <v>82</v>
      </c>
      <c r="D49" s="52">
        <v>0</v>
      </c>
      <c r="E49" s="53">
        <v>0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3">
        <v>0</v>
      </c>
      <c r="O49" s="53">
        <v>0</v>
      </c>
      <c r="P49" s="53">
        <v>0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0</v>
      </c>
      <c r="Y49" s="53">
        <v>0</v>
      </c>
      <c r="Z49" s="53">
        <v>0</v>
      </c>
      <c r="AA49" s="53">
        <v>0</v>
      </c>
      <c r="AB49" s="53">
        <v>0</v>
      </c>
      <c r="AC49" s="53">
        <v>0</v>
      </c>
      <c r="AD49" s="53">
        <v>0</v>
      </c>
      <c r="AE49" s="53">
        <v>20</v>
      </c>
      <c r="AF49" s="53">
        <v>35</v>
      </c>
      <c r="AG49" s="53">
        <v>55</v>
      </c>
      <c r="AH49" s="53">
        <v>0</v>
      </c>
      <c r="AI49" s="53">
        <v>0</v>
      </c>
      <c r="AJ49" s="53">
        <v>0</v>
      </c>
      <c r="AK49" s="53">
        <v>5</v>
      </c>
      <c r="AL49" s="53">
        <v>4</v>
      </c>
      <c r="AM49" s="53">
        <v>9</v>
      </c>
      <c r="AN49" s="53">
        <v>13</v>
      </c>
      <c r="AO49" s="53">
        <v>6</v>
      </c>
      <c r="AP49" s="53">
        <v>19</v>
      </c>
      <c r="AQ49" s="53">
        <v>1</v>
      </c>
      <c r="AR49" s="53">
        <v>2</v>
      </c>
      <c r="AS49" s="53">
        <v>3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3">
        <v>0</v>
      </c>
      <c r="BA49" s="53">
        <v>0</v>
      </c>
      <c r="BB49" s="53">
        <v>0</v>
      </c>
      <c r="BC49" s="53">
        <v>14</v>
      </c>
      <c r="BD49" s="53">
        <v>16</v>
      </c>
      <c r="BE49" s="53">
        <v>30</v>
      </c>
      <c r="BF49" s="53">
        <v>10</v>
      </c>
      <c r="BG49" s="53">
        <v>15</v>
      </c>
      <c r="BH49" s="53">
        <v>25</v>
      </c>
      <c r="BI49" s="53">
        <v>13</v>
      </c>
      <c r="BJ49" s="53">
        <v>13</v>
      </c>
      <c r="BK49" s="53">
        <v>26</v>
      </c>
      <c r="BL49" s="53">
        <v>22</v>
      </c>
      <c r="BM49" s="53">
        <v>41</v>
      </c>
      <c r="BN49" s="53">
        <v>63</v>
      </c>
      <c r="BO49" s="53">
        <v>15</v>
      </c>
      <c r="BP49" s="53">
        <v>3</v>
      </c>
      <c r="BQ49" s="53">
        <v>18</v>
      </c>
      <c r="BR49" s="53">
        <v>0</v>
      </c>
      <c r="BS49" s="53">
        <v>0</v>
      </c>
      <c r="BT49" s="53">
        <v>0</v>
      </c>
      <c r="BU49" s="53">
        <v>0</v>
      </c>
      <c r="BV49" s="53">
        <v>0</v>
      </c>
      <c r="BW49" s="53">
        <v>0</v>
      </c>
      <c r="BX49" s="53">
        <v>0</v>
      </c>
      <c r="BY49" s="53">
        <v>0</v>
      </c>
      <c r="BZ49" s="53">
        <v>0</v>
      </c>
      <c r="CA49" s="53">
        <v>12</v>
      </c>
      <c r="CB49" s="53">
        <v>44</v>
      </c>
      <c r="CC49" s="53">
        <v>56</v>
      </c>
      <c r="CD49" s="53">
        <v>0</v>
      </c>
      <c r="CE49" s="53">
        <v>4</v>
      </c>
      <c r="CF49" s="53">
        <v>4</v>
      </c>
      <c r="CG49" s="53">
        <v>0</v>
      </c>
      <c r="CH49" s="53">
        <v>0</v>
      </c>
      <c r="CI49" s="53">
        <v>0</v>
      </c>
      <c r="CJ49" s="53">
        <v>0</v>
      </c>
      <c r="CK49" s="53">
        <v>0</v>
      </c>
      <c r="CL49" s="53">
        <v>0</v>
      </c>
      <c r="CM49" s="53">
        <v>0</v>
      </c>
      <c r="CN49" s="53">
        <v>16</v>
      </c>
      <c r="CO49" s="53">
        <v>23</v>
      </c>
      <c r="CP49" s="53">
        <v>39</v>
      </c>
      <c r="CQ49" s="53">
        <v>0</v>
      </c>
      <c r="CR49" s="53">
        <v>0</v>
      </c>
      <c r="CS49" s="54">
        <v>0</v>
      </c>
      <c r="CT49" s="63"/>
    </row>
    <row r="50" spans="2:98" x14ac:dyDescent="0.25">
      <c r="B50" s="96"/>
      <c r="C50" s="51" t="s">
        <v>83</v>
      </c>
      <c r="D50" s="52">
        <v>0</v>
      </c>
      <c r="E50" s="53">
        <v>0</v>
      </c>
      <c r="F50" s="53">
        <v>0</v>
      </c>
      <c r="G50" s="53">
        <v>0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3">
        <v>0</v>
      </c>
      <c r="O50" s="53">
        <v>0</v>
      </c>
      <c r="P50" s="53">
        <v>0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0</v>
      </c>
      <c r="Y50" s="53">
        <v>0</v>
      </c>
      <c r="Z50" s="53">
        <v>0</v>
      </c>
      <c r="AA50" s="53">
        <v>0</v>
      </c>
      <c r="AB50" s="53">
        <v>0</v>
      </c>
      <c r="AC50" s="53">
        <v>0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3">
        <v>0</v>
      </c>
      <c r="BA50" s="53">
        <v>0</v>
      </c>
      <c r="BB50" s="53">
        <v>0</v>
      </c>
      <c r="BC50" s="53">
        <v>374</v>
      </c>
      <c r="BD50" s="53">
        <v>300.00000000000006</v>
      </c>
      <c r="BE50" s="53">
        <v>674</v>
      </c>
      <c r="BF50" s="53">
        <v>437</v>
      </c>
      <c r="BG50" s="53">
        <v>249.00000000000003</v>
      </c>
      <c r="BH50" s="53">
        <v>686</v>
      </c>
      <c r="BI50" s="53">
        <v>609.00000000000011</v>
      </c>
      <c r="BJ50" s="53">
        <v>290</v>
      </c>
      <c r="BK50" s="53">
        <v>899.00000000000011</v>
      </c>
      <c r="BL50" s="53">
        <v>617</v>
      </c>
      <c r="BM50" s="53">
        <v>344</v>
      </c>
      <c r="BN50" s="53">
        <v>961</v>
      </c>
      <c r="BO50" s="53">
        <v>1.0000000000000002</v>
      </c>
      <c r="BP50" s="53">
        <v>20</v>
      </c>
      <c r="BQ50" s="53">
        <v>21</v>
      </c>
      <c r="BR50" s="53">
        <v>0</v>
      </c>
      <c r="BS50" s="53">
        <v>2.0000000000000004</v>
      </c>
      <c r="BT50" s="53">
        <v>2.0000000000000004</v>
      </c>
      <c r="BU50" s="53">
        <v>25</v>
      </c>
      <c r="BV50" s="53">
        <v>15</v>
      </c>
      <c r="BW50" s="53">
        <v>40</v>
      </c>
      <c r="BX50" s="53">
        <v>2.0000000000000004</v>
      </c>
      <c r="BY50" s="53">
        <v>1.0000000000000002</v>
      </c>
      <c r="BZ50" s="53">
        <v>3</v>
      </c>
      <c r="CA50" s="53">
        <v>0</v>
      </c>
      <c r="CB50" s="53">
        <v>38</v>
      </c>
      <c r="CC50" s="53">
        <v>38</v>
      </c>
      <c r="CD50" s="53">
        <v>0</v>
      </c>
      <c r="CE50" s="53">
        <v>0</v>
      </c>
      <c r="CF50" s="53">
        <v>0</v>
      </c>
      <c r="CG50" s="53">
        <v>0</v>
      </c>
      <c r="CH50" s="53">
        <v>0</v>
      </c>
      <c r="CI50" s="53">
        <v>0</v>
      </c>
      <c r="CJ50" s="53">
        <v>0</v>
      </c>
      <c r="CK50" s="53">
        <v>2.0000000000000004</v>
      </c>
      <c r="CL50" s="53">
        <v>0</v>
      </c>
      <c r="CM50" s="53">
        <v>2.0000000000000004</v>
      </c>
      <c r="CN50" s="53">
        <v>1</v>
      </c>
      <c r="CO50" s="53">
        <v>1</v>
      </c>
      <c r="CP50" s="53">
        <v>2</v>
      </c>
      <c r="CQ50" s="53">
        <v>0</v>
      </c>
      <c r="CR50" s="53">
        <v>0</v>
      </c>
      <c r="CS50" s="54">
        <v>0</v>
      </c>
      <c r="CT50" s="63"/>
    </row>
    <row r="51" spans="2:98" x14ac:dyDescent="0.25">
      <c r="B51" s="96"/>
      <c r="C51" s="51" t="s">
        <v>84</v>
      </c>
      <c r="D51" s="52">
        <v>0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0</v>
      </c>
      <c r="AA51" s="53">
        <v>0</v>
      </c>
      <c r="AB51" s="53">
        <v>0</v>
      </c>
      <c r="AC51" s="53">
        <v>0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3">
        <v>0</v>
      </c>
      <c r="BA51" s="53">
        <v>0</v>
      </c>
      <c r="BB51" s="53">
        <v>0</v>
      </c>
      <c r="BC51" s="53">
        <v>57</v>
      </c>
      <c r="BD51" s="53">
        <v>70</v>
      </c>
      <c r="BE51" s="53">
        <v>127</v>
      </c>
      <c r="BF51" s="53">
        <v>30</v>
      </c>
      <c r="BG51" s="53">
        <v>25</v>
      </c>
      <c r="BH51" s="53">
        <v>55</v>
      </c>
      <c r="BI51" s="53">
        <v>10</v>
      </c>
      <c r="BJ51" s="53">
        <v>18</v>
      </c>
      <c r="BK51" s="53">
        <v>28</v>
      </c>
      <c r="BL51" s="53">
        <v>61</v>
      </c>
      <c r="BM51" s="53">
        <v>90</v>
      </c>
      <c r="BN51" s="53">
        <v>151</v>
      </c>
      <c r="BO51" s="53">
        <v>0</v>
      </c>
      <c r="BP51" s="53">
        <v>0</v>
      </c>
      <c r="BQ51" s="53">
        <v>0</v>
      </c>
      <c r="BR51" s="53">
        <v>0</v>
      </c>
      <c r="BS51" s="53">
        <v>0</v>
      </c>
      <c r="BT51" s="53">
        <v>0</v>
      </c>
      <c r="BU51" s="53">
        <v>51</v>
      </c>
      <c r="BV51" s="53">
        <v>81</v>
      </c>
      <c r="BW51" s="53">
        <v>132</v>
      </c>
      <c r="BX51" s="53">
        <v>0</v>
      </c>
      <c r="BY51" s="53">
        <v>0</v>
      </c>
      <c r="BZ51" s="53">
        <v>0</v>
      </c>
      <c r="CA51" s="53">
        <v>0</v>
      </c>
      <c r="CB51" s="53">
        <v>7</v>
      </c>
      <c r="CC51" s="53">
        <v>7</v>
      </c>
      <c r="CD51" s="53">
        <v>67</v>
      </c>
      <c r="CE51" s="53">
        <v>0</v>
      </c>
      <c r="CF51" s="53">
        <v>67</v>
      </c>
      <c r="CG51" s="53">
        <v>0</v>
      </c>
      <c r="CH51" s="53">
        <v>0</v>
      </c>
      <c r="CI51" s="53">
        <v>0</v>
      </c>
      <c r="CJ51" s="53">
        <v>0</v>
      </c>
      <c r="CK51" s="53">
        <v>0</v>
      </c>
      <c r="CL51" s="53">
        <v>0</v>
      </c>
      <c r="CM51" s="53">
        <v>0</v>
      </c>
      <c r="CN51" s="53">
        <v>1</v>
      </c>
      <c r="CO51" s="53">
        <v>0</v>
      </c>
      <c r="CP51" s="53">
        <v>1</v>
      </c>
      <c r="CQ51" s="53">
        <v>0</v>
      </c>
      <c r="CR51" s="53">
        <v>0</v>
      </c>
      <c r="CS51" s="54">
        <v>0</v>
      </c>
      <c r="CT51" s="63"/>
    </row>
    <row r="52" spans="2:98" ht="24" x14ac:dyDescent="0.25">
      <c r="B52" s="96"/>
      <c r="C52" s="51" t="s">
        <v>85</v>
      </c>
      <c r="D52" s="52">
        <v>0</v>
      </c>
      <c r="E52" s="53">
        <v>0</v>
      </c>
      <c r="F52" s="53">
        <v>0</v>
      </c>
      <c r="G52" s="53">
        <v>4</v>
      </c>
      <c r="H52" s="53">
        <v>0</v>
      </c>
      <c r="I52" s="53">
        <v>4</v>
      </c>
      <c r="J52" s="53">
        <v>2</v>
      </c>
      <c r="K52" s="53">
        <v>1</v>
      </c>
      <c r="L52" s="53">
        <v>3</v>
      </c>
      <c r="M52" s="53">
        <v>4</v>
      </c>
      <c r="N52" s="53">
        <v>2</v>
      </c>
      <c r="O52" s="53">
        <v>6</v>
      </c>
      <c r="P52" s="53">
        <v>25</v>
      </c>
      <c r="Q52" s="53">
        <v>4</v>
      </c>
      <c r="R52" s="53">
        <v>29</v>
      </c>
      <c r="S52" s="53">
        <v>16</v>
      </c>
      <c r="T52" s="53">
        <v>3</v>
      </c>
      <c r="U52" s="53">
        <v>19</v>
      </c>
      <c r="V52" s="53">
        <v>108</v>
      </c>
      <c r="W52" s="53">
        <v>5</v>
      </c>
      <c r="X52" s="53">
        <v>113</v>
      </c>
      <c r="Y52" s="53">
        <v>3</v>
      </c>
      <c r="Z52" s="53">
        <v>1</v>
      </c>
      <c r="AA52" s="53">
        <v>4</v>
      </c>
      <c r="AB52" s="53">
        <v>91</v>
      </c>
      <c r="AC52" s="53">
        <v>12</v>
      </c>
      <c r="AD52" s="53">
        <v>103</v>
      </c>
      <c r="AE52" s="53">
        <v>3</v>
      </c>
      <c r="AF52" s="53">
        <v>0</v>
      </c>
      <c r="AG52" s="53">
        <v>3</v>
      </c>
      <c r="AH52" s="53">
        <v>7</v>
      </c>
      <c r="AI52" s="53">
        <v>0</v>
      </c>
      <c r="AJ52" s="53">
        <v>7</v>
      </c>
      <c r="AK52" s="55" t="s">
        <v>49</v>
      </c>
      <c r="AL52" s="55" t="s">
        <v>49</v>
      </c>
      <c r="AM52" s="55" t="s">
        <v>49</v>
      </c>
      <c r="AN52" s="55" t="s">
        <v>49</v>
      </c>
      <c r="AO52" s="55" t="s">
        <v>49</v>
      </c>
      <c r="AP52" s="55" t="s">
        <v>49</v>
      </c>
      <c r="AQ52" s="55" t="s">
        <v>49</v>
      </c>
      <c r="AR52" s="55" t="s">
        <v>49</v>
      </c>
      <c r="AS52" s="55" t="s">
        <v>49</v>
      </c>
      <c r="AT52" s="55" t="s">
        <v>49</v>
      </c>
      <c r="AU52" s="55" t="s">
        <v>49</v>
      </c>
      <c r="AV52" s="55" t="s">
        <v>49</v>
      </c>
      <c r="AW52" s="55" t="s">
        <v>49</v>
      </c>
      <c r="AX52" s="55" t="s">
        <v>49</v>
      </c>
      <c r="AY52" s="55" t="s">
        <v>49</v>
      </c>
      <c r="AZ52" s="55" t="s">
        <v>49</v>
      </c>
      <c r="BA52" s="55" t="s">
        <v>49</v>
      </c>
      <c r="BB52" s="55" t="s">
        <v>49</v>
      </c>
      <c r="BC52" s="55" t="s">
        <v>49</v>
      </c>
      <c r="BD52" s="55" t="s">
        <v>49</v>
      </c>
      <c r="BE52" s="55" t="s">
        <v>49</v>
      </c>
      <c r="BF52" s="55" t="s">
        <v>49</v>
      </c>
      <c r="BG52" s="55" t="s">
        <v>49</v>
      </c>
      <c r="BH52" s="55" t="s">
        <v>49</v>
      </c>
      <c r="BI52" s="55" t="s">
        <v>49</v>
      </c>
      <c r="BJ52" s="55" t="s">
        <v>49</v>
      </c>
      <c r="BK52" s="55" t="s">
        <v>49</v>
      </c>
      <c r="BL52" s="55" t="s">
        <v>49</v>
      </c>
      <c r="BM52" s="55" t="s">
        <v>49</v>
      </c>
      <c r="BN52" s="55" t="s">
        <v>49</v>
      </c>
      <c r="BO52" s="55" t="s">
        <v>49</v>
      </c>
      <c r="BP52" s="55" t="s">
        <v>49</v>
      </c>
      <c r="BQ52" s="55" t="s">
        <v>49</v>
      </c>
      <c r="BR52" s="55" t="s">
        <v>49</v>
      </c>
      <c r="BS52" s="55" t="s">
        <v>49</v>
      </c>
      <c r="BT52" s="55" t="s">
        <v>49</v>
      </c>
      <c r="BU52" s="55" t="s">
        <v>49</v>
      </c>
      <c r="BV52" s="55" t="s">
        <v>49</v>
      </c>
      <c r="BW52" s="55" t="s">
        <v>49</v>
      </c>
      <c r="BX52" s="55" t="s">
        <v>49</v>
      </c>
      <c r="BY52" s="55" t="s">
        <v>49</v>
      </c>
      <c r="BZ52" s="55" t="s">
        <v>49</v>
      </c>
      <c r="CA52" s="55" t="s">
        <v>49</v>
      </c>
      <c r="CB52" s="55" t="s">
        <v>49</v>
      </c>
      <c r="CC52" s="55" t="s">
        <v>49</v>
      </c>
      <c r="CD52" s="55" t="s">
        <v>49</v>
      </c>
      <c r="CE52" s="55" t="s">
        <v>49</v>
      </c>
      <c r="CF52" s="55" t="s">
        <v>49</v>
      </c>
      <c r="CG52" s="55" t="s">
        <v>49</v>
      </c>
      <c r="CH52" s="55" t="s">
        <v>49</v>
      </c>
      <c r="CI52" s="55" t="s">
        <v>49</v>
      </c>
      <c r="CJ52" s="55" t="s">
        <v>49</v>
      </c>
      <c r="CK52" s="55" t="s">
        <v>49</v>
      </c>
      <c r="CL52" s="55" t="s">
        <v>49</v>
      </c>
      <c r="CM52" s="55" t="s">
        <v>49</v>
      </c>
      <c r="CN52" s="55" t="s">
        <v>49</v>
      </c>
      <c r="CO52" s="55" t="s">
        <v>49</v>
      </c>
      <c r="CP52" s="55" t="s">
        <v>49</v>
      </c>
      <c r="CQ52" s="55" t="s">
        <v>49</v>
      </c>
      <c r="CR52" s="55" t="s">
        <v>49</v>
      </c>
      <c r="CS52" s="57" t="s">
        <v>49</v>
      </c>
      <c r="CT52" s="63"/>
    </row>
    <row r="53" spans="2:98" ht="24" x14ac:dyDescent="0.25">
      <c r="B53" s="96"/>
      <c r="C53" s="51" t="s">
        <v>86</v>
      </c>
      <c r="D53" s="52">
        <v>3</v>
      </c>
      <c r="E53" s="53">
        <v>4.0000000000000009</v>
      </c>
      <c r="F53" s="53">
        <v>7</v>
      </c>
      <c r="G53" s="53">
        <v>10</v>
      </c>
      <c r="H53" s="53">
        <v>20</v>
      </c>
      <c r="I53" s="53">
        <v>30</v>
      </c>
      <c r="J53" s="53">
        <v>20</v>
      </c>
      <c r="K53" s="53">
        <v>25</v>
      </c>
      <c r="L53" s="53">
        <v>45</v>
      </c>
      <c r="M53" s="53">
        <v>8.0000000000000018</v>
      </c>
      <c r="N53" s="53">
        <v>5</v>
      </c>
      <c r="O53" s="53">
        <v>13.000000000000004</v>
      </c>
      <c r="P53" s="53">
        <v>3</v>
      </c>
      <c r="Q53" s="53">
        <v>3</v>
      </c>
      <c r="R53" s="53">
        <v>6</v>
      </c>
      <c r="S53" s="53">
        <v>10</v>
      </c>
      <c r="T53" s="53">
        <v>12</v>
      </c>
      <c r="U53" s="53">
        <v>22</v>
      </c>
      <c r="V53" s="53">
        <v>10</v>
      </c>
      <c r="W53" s="53">
        <v>14</v>
      </c>
      <c r="X53" s="53">
        <v>24</v>
      </c>
      <c r="Y53" s="53">
        <v>2.0000000000000004</v>
      </c>
      <c r="Z53" s="53">
        <v>4.0000000000000009</v>
      </c>
      <c r="AA53" s="53">
        <v>6</v>
      </c>
      <c r="AB53" s="53">
        <v>2.0000000000000004</v>
      </c>
      <c r="AC53" s="53">
        <v>4.0000000000000009</v>
      </c>
      <c r="AD53" s="53">
        <v>6</v>
      </c>
      <c r="AE53" s="53">
        <v>10</v>
      </c>
      <c r="AF53" s="53">
        <v>13.999999999999998</v>
      </c>
      <c r="AG53" s="53">
        <v>24</v>
      </c>
      <c r="AH53" s="53">
        <v>5</v>
      </c>
      <c r="AI53" s="53">
        <v>3</v>
      </c>
      <c r="AJ53" s="53">
        <v>8.0000000000000018</v>
      </c>
      <c r="AK53" s="53">
        <v>5</v>
      </c>
      <c r="AL53" s="53">
        <v>2.0000000000000004</v>
      </c>
      <c r="AM53" s="53">
        <v>7</v>
      </c>
      <c r="AN53" s="53">
        <v>5</v>
      </c>
      <c r="AO53" s="53">
        <v>2.0000000000000004</v>
      </c>
      <c r="AP53" s="53">
        <v>7</v>
      </c>
      <c r="AQ53" s="53">
        <v>0</v>
      </c>
      <c r="AR53" s="53">
        <v>0</v>
      </c>
      <c r="AS53" s="53">
        <v>0</v>
      </c>
      <c r="AT53" s="53">
        <v>0</v>
      </c>
      <c r="AU53" s="53">
        <v>10</v>
      </c>
      <c r="AV53" s="53">
        <v>0</v>
      </c>
      <c r="AW53" s="53">
        <v>3</v>
      </c>
      <c r="AX53" s="53">
        <v>6.9999999999999991</v>
      </c>
      <c r="AY53" s="53">
        <v>10</v>
      </c>
      <c r="AZ53" s="53">
        <v>3</v>
      </c>
      <c r="BA53" s="53">
        <v>7</v>
      </c>
      <c r="BB53" s="53">
        <v>10</v>
      </c>
      <c r="BC53" s="53">
        <v>106</v>
      </c>
      <c r="BD53" s="53">
        <v>127</v>
      </c>
      <c r="BE53" s="53">
        <v>233.00000000000003</v>
      </c>
      <c r="BF53" s="53">
        <v>14.999999999999998</v>
      </c>
      <c r="BG53" s="53">
        <v>25.999999999999996</v>
      </c>
      <c r="BH53" s="53">
        <v>41</v>
      </c>
      <c r="BI53" s="53">
        <v>16</v>
      </c>
      <c r="BJ53" s="53">
        <v>20</v>
      </c>
      <c r="BK53" s="53">
        <v>36.000000000000007</v>
      </c>
      <c r="BL53" s="53">
        <v>112.00000000000001</v>
      </c>
      <c r="BM53" s="53">
        <v>103</v>
      </c>
      <c r="BN53" s="53">
        <v>215</v>
      </c>
      <c r="BO53" s="53">
        <v>13</v>
      </c>
      <c r="BP53" s="53">
        <v>11</v>
      </c>
      <c r="BQ53" s="53">
        <v>24</v>
      </c>
      <c r="BR53" s="53">
        <v>49.000000000000014</v>
      </c>
      <c r="BS53" s="53">
        <v>32.000000000000007</v>
      </c>
      <c r="BT53" s="53">
        <v>81</v>
      </c>
      <c r="BU53" s="53">
        <v>113.99999999999999</v>
      </c>
      <c r="BV53" s="53">
        <v>106</v>
      </c>
      <c r="BW53" s="53">
        <v>220</v>
      </c>
      <c r="BX53" s="53">
        <v>55</v>
      </c>
      <c r="BY53" s="53">
        <v>13.000000000000004</v>
      </c>
      <c r="BZ53" s="53">
        <v>68</v>
      </c>
      <c r="CA53" s="53">
        <v>0</v>
      </c>
      <c r="CB53" s="53">
        <v>11</v>
      </c>
      <c r="CC53" s="53">
        <v>11</v>
      </c>
      <c r="CD53" s="53">
        <v>58</v>
      </c>
      <c r="CE53" s="53">
        <v>87</v>
      </c>
      <c r="CF53" s="53">
        <v>145</v>
      </c>
      <c r="CG53" s="53">
        <v>30</v>
      </c>
      <c r="CH53" s="53">
        <v>0</v>
      </c>
      <c r="CI53" s="53">
        <v>0</v>
      </c>
      <c r="CJ53" s="53">
        <v>0</v>
      </c>
      <c r="CK53" s="53">
        <v>7.0000000000000009</v>
      </c>
      <c r="CL53" s="53">
        <v>4</v>
      </c>
      <c r="CM53" s="53">
        <v>11</v>
      </c>
      <c r="CN53" s="53">
        <v>3</v>
      </c>
      <c r="CO53" s="53">
        <v>1.0000000000000002</v>
      </c>
      <c r="CP53" s="53">
        <v>4.0000000000000009</v>
      </c>
      <c r="CQ53" s="53">
        <v>0</v>
      </c>
      <c r="CR53" s="53">
        <v>0</v>
      </c>
      <c r="CS53" s="54">
        <v>0</v>
      </c>
      <c r="CT53" s="63"/>
    </row>
    <row r="54" spans="2:98" ht="24" x14ac:dyDescent="0.25">
      <c r="B54" s="96"/>
      <c r="C54" s="51" t="s">
        <v>87</v>
      </c>
      <c r="D54" s="52">
        <v>0</v>
      </c>
      <c r="E54" s="53">
        <v>0</v>
      </c>
      <c r="F54" s="53">
        <v>0</v>
      </c>
      <c r="G54" s="53">
        <v>0</v>
      </c>
      <c r="H54" s="53">
        <v>0</v>
      </c>
      <c r="I54" s="53">
        <v>0</v>
      </c>
      <c r="J54" s="53">
        <v>63</v>
      </c>
      <c r="K54" s="53">
        <v>71.000000000000014</v>
      </c>
      <c r="L54" s="53">
        <v>134</v>
      </c>
      <c r="M54" s="53">
        <v>32</v>
      </c>
      <c r="N54" s="53">
        <v>11</v>
      </c>
      <c r="O54" s="53">
        <v>43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0</v>
      </c>
      <c r="AA54" s="53">
        <v>0</v>
      </c>
      <c r="AB54" s="53">
        <v>63</v>
      </c>
      <c r="AC54" s="53">
        <v>71.000000000000014</v>
      </c>
      <c r="AD54" s="53">
        <v>134</v>
      </c>
      <c r="AE54" s="53">
        <v>32</v>
      </c>
      <c r="AF54" s="53">
        <v>11</v>
      </c>
      <c r="AG54" s="53">
        <v>43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13.000000000000002</v>
      </c>
      <c r="AX54" s="53">
        <v>0</v>
      </c>
      <c r="AY54" s="53">
        <v>13.000000000000002</v>
      </c>
      <c r="AZ54" s="53">
        <v>13.000000000000002</v>
      </c>
      <c r="BA54" s="53">
        <v>0</v>
      </c>
      <c r="BB54" s="53">
        <v>13.000000000000002</v>
      </c>
      <c r="BC54" s="53">
        <v>150.00000000000003</v>
      </c>
      <c r="BD54" s="53">
        <v>102.99999999999999</v>
      </c>
      <c r="BE54" s="53">
        <v>253.00000000000003</v>
      </c>
      <c r="BF54" s="53">
        <v>82</v>
      </c>
      <c r="BG54" s="53">
        <v>85</v>
      </c>
      <c r="BH54" s="53">
        <v>167</v>
      </c>
      <c r="BI54" s="53">
        <v>82</v>
      </c>
      <c r="BJ54" s="53">
        <v>68.000000000000014</v>
      </c>
      <c r="BK54" s="53">
        <v>150.00000000000003</v>
      </c>
      <c r="BL54" s="53">
        <v>90.999999999999986</v>
      </c>
      <c r="BM54" s="53">
        <v>82.999999999999986</v>
      </c>
      <c r="BN54" s="53">
        <v>173.99999999999997</v>
      </c>
      <c r="BO54" s="53">
        <v>0</v>
      </c>
      <c r="BP54" s="53">
        <v>0.99999999999999989</v>
      </c>
      <c r="BQ54" s="53">
        <v>0.99999999999999989</v>
      </c>
      <c r="BR54" s="53">
        <v>10</v>
      </c>
      <c r="BS54" s="53">
        <v>16</v>
      </c>
      <c r="BT54" s="53">
        <v>26.000000000000004</v>
      </c>
      <c r="BU54" s="53">
        <v>2</v>
      </c>
      <c r="BV54" s="53">
        <v>4</v>
      </c>
      <c r="BW54" s="53">
        <v>5.9999999999999991</v>
      </c>
      <c r="BX54" s="53">
        <v>1</v>
      </c>
      <c r="BY54" s="53">
        <v>4</v>
      </c>
      <c r="BZ54" s="53">
        <v>5</v>
      </c>
      <c r="CA54" s="53">
        <v>0</v>
      </c>
      <c r="CB54" s="53">
        <v>0</v>
      </c>
      <c r="CC54" s="53">
        <v>0</v>
      </c>
      <c r="CD54" s="53">
        <v>0</v>
      </c>
      <c r="CE54" s="53">
        <v>2</v>
      </c>
      <c r="CF54" s="53">
        <v>2</v>
      </c>
      <c r="CG54" s="53">
        <v>0</v>
      </c>
      <c r="CH54" s="53">
        <v>0</v>
      </c>
      <c r="CI54" s="53">
        <v>0</v>
      </c>
      <c r="CJ54" s="53">
        <v>0</v>
      </c>
      <c r="CK54" s="53">
        <v>0</v>
      </c>
      <c r="CL54" s="53">
        <v>1</v>
      </c>
      <c r="CM54" s="53">
        <v>1</v>
      </c>
      <c r="CN54" s="53">
        <v>0</v>
      </c>
      <c r="CO54" s="53">
        <v>0</v>
      </c>
      <c r="CP54" s="53">
        <v>0</v>
      </c>
      <c r="CQ54" s="53">
        <v>1</v>
      </c>
      <c r="CR54" s="53">
        <v>1</v>
      </c>
      <c r="CS54" s="54">
        <v>2</v>
      </c>
      <c r="CT54" s="63"/>
    </row>
    <row r="55" spans="2:98" ht="24" x14ac:dyDescent="0.25">
      <c r="B55" s="96"/>
      <c r="C55" s="51" t="s">
        <v>88</v>
      </c>
      <c r="D55" s="52">
        <v>0</v>
      </c>
      <c r="E55" s="53">
        <v>0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3">
        <v>0</v>
      </c>
      <c r="O55" s="53">
        <v>0</v>
      </c>
      <c r="P55" s="53">
        <v>0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0</v>
      </c>
      <c r="Y55" s="53">
        <v>0</v>
      </c>
      <c r="Z55" s="53">
        <v>0</v>
      </c>
      <c r="AA55" s="53">
        <v>0</v>
      </c>
      <c r="AB55" s="53">
        <v>0</v>
      </c>
      <c r="AC55" s="53">
        <v>0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3</v>
      </c>
      <c r="AR55" s="53">
        <v>2</v>
      </c>
      <c r="AS55" s="53">
        <v>5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3">
        <v>0</v>
      </c>
      <c r="BA55" s="53">
        <v>0</v>
      </c>
      <c r="BB55" s="53">
        <v>0</v>
      </c>
      <c r="BC55" s="53">
        <v>13</v>
      </c>
      <c r="BD55" s="53">
        <v>14</v>
      </c>
      <c r="BE55" s="53">
        <v>27</v>
      </c>
      <c r="BF55" s="53">
        <v>9</v>
      </c>
      <c r="BG55" s="53">
        <v>5</v>
      </c>
      <c r="BH55" s="53">
        <v>14</v>
      </c>
      <c r="BI55" s="53">
        <v>4</v>
      </c>
      <c r="BJ55" s="53">
        <v>2</v>
      </c>
      <c r="BK55" s="53">
        <v>6</v>
      </c>
      <c r="BL55" s="53">
        <v>13</v>
      </c>
      <c r="BM55" s="53">
        <v>9</v>
      </c>
      <c r="BN55" s="53">
        <v>22</v>
      </c>
      <c r="BO55" s="53">
        <v>0</v>
      </c>
      <c r="BP55" s="53">
        <v>0</v>
      </c>
      <c r="BQ55" s="53">
        <v>0</v>
      </c>
      <c r="BR55" s="53">
        <v>4</v>
      </c>
      <c r="BS55" s="53">
        <v>2</v>
      </c>
      <c r="BT55" s="53">
        <v>6</v>
      </c>
      <c r="BU55" s="53">
        <v>0</v>
      </c>
      <c r="BV55" s="53">
        <v>0</v>
      </c>
      <c r="BW55" s="53">
        <v>0</v>
      </c>
      <c r="BX55" s="53">
        <v>4</v>
      </c>
      <c r="BY55" s="53">
        <v>1</v>
      </c>
      <c r="BZ55" s="53">
        <v>5</v>
      </c>
      <c r="CA55" s="53">
        <v>0</v>
      </c>
      <c r="CB55" s="53">
        <v>2</v>
      </c>
      <c r="CC55" s="53">
        <v>2</v>
      </c>
      <c r="CD55" s="53">
        <v>1</v>
      </c>
      <c r="CE55" s="53">
        <v>4</v>
      </c>
      <c r="CF55" s="53">
        <v>5</v>
      </c>
      <c r="CG55" s="53">
        <v>0</v>
      </c>
      <c r="CH55" s="53">
        <v>0</v>
      </c>
      <c r="CI55" s="53">
        <v>0</v>
      </c>
      <c r="CJ55" s="53">
        <v>0</v>
      </c>
      <c r="CK55" s="53">
        <v>1</v>
      </c>
      <c r="CL55" s="53">
        <v>3</v>
      </c>
      <c r="CM55" s="53">
        <v>4</v>
      </c>
      <c r="CN55" s="53">
        <v>1</v>
      </c>
      <c r="CO55" s="53">
        <v>1</v>
      </c>
      <c r="CP55" s="53">
        <v>2</v>
      </c>
      <c r="CQ55" s="53">
        <v>0</v>
      </c>
      <c r="CR55" s="53">
        <v>1</v>
      </c>
      <c r="CS55" s="54">
        <v>1</v>
      </c>
      <c r="CT55" s="63"/>
    </row>
    <row r="56" spans="2:98" ht="24" x14ac:dyDescent="0.25">
      <c r="B56" s="96"/>
      <c r="C56" s="51" t="s">
        <v>89</v>
      </c>
      <c r="D56" s="56" t="s">
        <v>49</v>
      </c>
      <c r="E56" s="55" t="s">
        <v>49</v>
      </c>
      <c r="F56" s="55" t="s">
        <v>49</v>
      </c>
      <c r="G56" s="55" t="s">
        <v>49</v>
      </c>
      <c r="H56" s="55" t="s">
        <v>49</v>
      </c>
      <c r="I56" s="55" t="s">
        <v>49</v>
      </c>
      <c r="J56" s="55" t="s">
        <v>49</v>
      </c>
      <c r="K56" s="55" t="s">
        <v>49</v>
      </c>
      <c r="L56" s="55" t="s">
        <v>49</v>
      </c>
      <c r="M56" s="55" t="s">
        <v>49</v>
      </c>
      <c r="N56" s="55" t="s">
        <v>49</v>
      </c>
      <c r="O56" s="55" t="s">
        <v>49</v>
      </c>
      <c r="P56" s="55" t="s">
        <v>49</v>
      </c>
      <c r="Q56" s="55" t="s">
        <v>49</v>
      </c>
      <c r="R56" s="55" t="s">
        <v>49</v>
      </c>
      <c r="S56" s="55" t="s">
        <v>49</v>
      </c>
      <c r="T56" s="55" t="s">
        <v>49</v>
      </c>
      <c r="U56" s="55" t="s">
        <v>49</v>
      </c>
      <c r="V56" s="55" t="s">
        <v>49</v>
      </c>
      <c r="W56" s="55" t="s">
        <v>49</v>
      </c>
      <c r="X56" s="55" t="s">
        <v>49</v>
      </c>
      <c r="Y56" s="55" t="s">
        <v>49</v>
      </c>
      <c r="Z56" s="55" t="s">
        <v>49</v>
      </c>
      <c r="AA56" s="55" t="s">
        <v>49</v>
      </c>
      <c r="AB56" s="55" t="s">
        <v>49</v>
      </c>
      <c r="AC56" s="55" t="s">
        <v>49</v>
      </c>
      <c r="AD56" s="55" t="s">
        <v>49</v>
      </c>
      <c r="AE56" s="55" t="s">
        <v>49</v>
      </c>
      <c r="AF56" s="55" t="s">
        <v>49</v>
      </c>
      <c r="AG56" s="55" t="s">
        <v>49</v>
      </c>
      <c r="AH56" s="55" t="s">
        <v>49</v>
      </c>
      <c r="AI56" s="55" t="s">
        <v>49</v>
      </c>
      <c r="AJ56" s="55" t="s">
        <v>49</v>
      </c>
      <c r="AK56" s="55" t="s">
        <v>49</v>
      </c>
      <c r="AL56" s="55" t="s">
        <v>49</v>
      </c>
      <c r="AM56" s="55" t="s">
        <v>49</v>
      </c>
      <c r="AN56" s="55" t="s">
        <v>49</v>
      </c>
      <c r="AO56" s="55" t="s">
        <v>49</v>
      </c>
      <c r="AP56" s="55" t="s">
        <v>49</v>
      </c>
      <c r="AQ56" s="55" t="s">
        <v>49</v>
      </c>
      <c r="AR56" s="55" t="s">
        <v>49</v>
      </c>
      <c r="AS56" s="55" t="s">
        <v>49</v>
      </c>
      <c r="AT56" s="55" t="s">
        <v>49</v>
      </c>
      <c r="AU56" s="55" t="s">
        <v>49</v>
      </c>
      <c r="AV56" s="55" t="s">
        <v>49</v>
      </c>
      <c r="AW56" s="55" t="s">
        <v>49</v>
      </c>
      <c r="AX56" s="55" t="s">
        <v>49</v>
      </c>
      <c r="AY56" s="55" t="s">
        <v>49</v>
      </c>
      <c r="AZ56" s="55" t="s">
        <v>49</v>
      </c>
      <c r="BA56" s="55" t="s">
        <v>49</v>
      </c>
      <c r="BB56" s="55" t="s">
        <v>49</v>
      </c>
      <c r="BC56" s="53">
        <v>251</v>
      </c>
      <c r="BD56" s="53">
        <v>367</v>
      </c>
      <c r="BE56" s="53">
        <v>618</v>
      </c>
      <c r="BF56" s="53">
        <v>130</v>
      </c>
      <c r="BG56" s="53">
        <v>181</v>
      </c>
      <c r="BH56" s="53">
        <v>311</v>
      </c>
      <c r="BI56" s="53">
        <v>140</v>
      </c>
      <c r="BJ56" s="53">
        <v>169</v>
      </c>
      <c r="BK56" s="53">
        <v>309</v>
      </c>
      <c r="BL56" s="53">
        <v>120</v>
      </c>
      <c r="BM56" s="53">
        <v>210</v>
      </c>
      <c r="BN56" s="53">
        <v>330</v>
      </c>
      <c r="BO56" s="53">
        <v>21</v>
      </c>
      <c r="BP56" s="53">
        <v>37</v>
      </c>
      <c r="BQ56" s="53">
        <v>58</v>
      </c>
      <c r="BR56" s="53">
        <v>15</v>
      </c>
      <c r="BS56" s="53">
        <v>25</v>
      </c>
      <c r="BT56" s="53">
        <v>40</v>
      </c>
      <c r="BU56" s="53">
        <v>70</v>
      </c>
      <c r="BV56" s="53">
        <v>80</v>
      </c>
      <c r="BW56" s="53">
        <v>150</v>
      </c>
      <c r="BX56" s="53">
        <v>10</v>
      </c>
      <c r="BY56" s="53">
        <v>10</v>
      </c>
      <c r="BZ56" s="53">
        <v>20</v>
      </c>
      <c r="CA56" s="53">
        <v>0</v>
      </c>
      <c r="CB56" s="53">
        <v>5</v>
      </c>
      <c r="CC56" s="53">
        <v>5</v>
      </c>
      <c r="CD56" s="53">
        <v>2</v>
      </c>
      <c r="CE56" s="53">
        <v>8</v>
      </c>
      <c r="CF56" s="53">
        <v>10</v>
      </c>
      <c r="CG56" s="53">
        <v>0</v>
      </c>
      <c r="CH56" s="53">
        <v>0</v>
      </c>
      <c r="CI56" s="53">
        <v>0</v>
      </c>
      <c r="CJ56" s="53">
        <v>0</v>
      </c>
      <c r="CK56" s="53">
        <v>0</v>
      </c>
      <c r="CL56" s="53">
        <v>0</v>
      </c>
      <c r="CM56" s="53">
        <v>0</v>
      </c>
      <c r="CN56" s="53">
        <v>8</v>
      </c>
      <c r="CO56" s="53">
        <v>13</v>
      </c>
      <c r="CP56" s="53">
        <v>21</v>
      </c>
      <c r="CQ56" s="53">
        <v>0</v>
      </c>
      <c r="CR56" s="53">
        <v>0</v>
      </c>
      <c r="CS56" s="54">
        <v>0</v>
      </c>
      <c r="CT56" s="63"/>
    </row>
    <row r="57" spans="2:98" ht="15.75" thickBot="1" x14ac:dyDescent="0.3">
      <c r="B57" s="93"/>
      <c r="C57" s="58" t="s">
        <v>43</v>
      </c>
      <c r="D57" s="59">
        <v>94</v>
      </c>
      <c r="E57" s="60">
        <v>17.999999999999993</v>
      </c>
      <c r="F57" s="60">
        <v>111.99999999999993</v>
      </c>
      <c r="G57" s="60">
        <v>77.999999999999986</v>
      </c>
      <c r="H57" s="60">
        <v>45.000000000000028</v>
      </c>
      <c r="I57" s="60">
        <v>123.00000000000001</v>
      </c>
      <c r="J57" s="60">
        <v>127.99999999999997</v>
      </c>
      <c r="K57" s="60">
        <v>105.00000000000004</v>
      </c>
      <c r="L57" s="60">
        <v>233.00000000000009</v>
      </c>
      <c r="M57" s="60">
        <v>73.999999999999986</v>
      </c>
      <c r="N57" s="60">
        <v>22.000000000000004</v>
      </c>
      <c r="O57" s="60">
        <v>96.000000000000014</v>
      </c>
      <c r="P57" s="60">
        <v>36.000000000000007</v>
      </c>
      <c r="Q57" s="60">
        <v>8</v>
      </c>
      <c r="R57" s="60">
        <v>44</v>
      </c>
      <c r="S57" s="60">
        <v>88.999999999999986</v>
      </c>
      <c r="T57" s="60">
        <v>27.000000000000011</v>
      </c>
      <c r="U57" s="60">
        <v>115.99999999999993</v>
      </c>
      <c r="V57" s="60">
        <v>153.99999999999994</v>
      </c>
      <c r="W57" s="60">
        <v>27.999999999999996</v>
      </c>
      <c r="X57" s="60">
        <v>182.00000000000009</v>
      </c>
      <c r="Y57" s="60">
        <v>81.000000000000028</v>
      </c>
      <c r="Z57" s="60">
        <v>28.999999999999996</v>
      </c>
      <c r="AA57" s="60">
        <v>109.99999999999994</v>
      </c>
      <c r="AB57" s="60">
        <v>253.99999999999991</v>
      </c>
      <c r="AC57" s="60">
        <v>105.00000000000001</v>
      </c>
      <c r="AD57" s="60">
        <v>359</v>
      </c>
      <c r="AE57" s="60">
        <v>117.00000000000001</v>
      </c>
      <c r="AF57" s="60">
        <v>185</v>
      </c>
      <c r="AG57" s="60">
        <v>179</v>
      </c>
      <c r="AH57" s="60">
        <v>49.000000000000021</v>
      </c>
      <c r="AI57" s="60">
        <v>9.9999999999999982</v>
      </c>
      <c r="AJ57" s="60">
        <v>59.000000000000043</v>
      </c>
      <c r="AK57" s="60">
        <v>19.000000000000004</v>
      </c>
      <c r="AL57" s="60">
        <v>8</v>
      </c>
      <c r="AM57" s="60">
        <v>27.000000000000007</v>
      </c>
      <c r="AN57" s="60">
        <v>86.000000000000043</v>
      </c>
      <c r="AO57" s="60">
        <v>16.999999999999993</v>
      </c>
      <c r="AP57" s="60">
        <v>103</v>
      </c>
      <c r="AQ57" s="60">
        <v>47.999999999999979</v>
      </c>
      <c r="AR57" s="60">
        <v>28.999999999999996</v>
      </c>
      <c r="AS57" s="60">
        <v>71.000000000000043</v>
      </c>
      <c r="AT57" s="60">
        <v>39.000000000000028</v>
      </c>
      <c r="AU57" s="60">
        <v>32.000000000000007</v>
      </c>
      <c r="AV57" s="60">
        <v>6.0000000000000044</v>
      </c>
      <c r="AW57" s="60">
        <v>35.999999999999993</v>
      </c>
      <c r="AX57" s="60">
        <v>8</v>
      </c>
      <c r="AY57" s="60">
        <v>44.000000000000021</v>
      </c>
      <c r="AZ57" s="60">
        <v>18.000000000000004</v>
      </c>
      <c r="BA57" s="60">
        <v>7.9999999999999991</v>
      </c>
      <c r="BB57" s="60">
        <v>26</v>
      </c>
      <c r="BC57" s="60">
        <v>6169.9999999999991</v>
      </c>
      <c r="BD57" s="60">
        <v>5665.0000000000009</v>
      </c>
      <c r="BE57" s="60">
        <v>11834.999999999993</v>
      </c>
      <c r="BF57" s="60">
        <v>3558.0000000000014</v>
      </c>
      <c r="BG57" s="60">
        <v>3643.0000000000005</v>
      </c>
      <c r="BH57" s="60">
        <v>7200.9999999999991</v>
      </c>
      <c r="BI57" s="60">
        <v>3504.0000000000009</v>
      </c>
      <c r="BJ57" s="60">
        <v>3082.0000000000009</v>
      </c>
      <c r="BK57" s="60">
        <v>6586.0000000000018</v>
      </c>
      <c r="BL57" s="60">
        <v>4342.9999999999964</v>
      </c>
      <c r="BM57" s="60">
        <v>4404</v>
      </c>
      <c r="BN57" s="60">
        <v>8746.9999999999982</v>
      </c>
      <c r="BO57" s="60">
        <v>167.99999999999989</v>
      </c>
      <c r="BP57" s="60">
        <v>299.99999999999989</v>
      </c>
      <c r="BQ57" s="60">
        <v>468.00000000000023</v>
      </c>
      <c r="BR57" s="60">
        <v>882.00000000000023</v>
      </c>
      <c r="BS57" s="60">
        <v>963.00000000000045</v>
      </c>
      <c r="BT57" s="60">
        <v>1844.9999999999986</v>
      </c>
      <c r="BU57" s="60">
        <v>1542.9999999999991</v>
      </c>
      <c r="BV57" s="60">
        <v>1575.0000000000007</v>
      </c>
      <c r="BW57" s="60">
        <v>3118.0000000000023</v>
      </c>
      <c r="BX57" s="60">
        <v>357.00000000000006</v>
      </c>
      <c r="BY57" s="60">
        <v>249.00000000000011</v>
      </c>
      <c r="BZ57" s="60">
        <v>606.00000000000034</v>
      </c>
      <c r="CA57" s="60">
        <v>63.999999999999986</v>
      </c>
      <c r="CB57" s="60">
        <v>516.00000000000023</v>
      </c>
      <c r="CC57" s="60">
        <v>579.99999999999977</v>
      </c>
      <c r="CD57" s="60">
        <v>168</v>
      </c>
      <c r="CE57" s="60">
        <v>192.00000000000009</v>
      </c>
      <c r="CF57" s="60">
        <v>360.99999999999989</v>
      </c>
      <c r="CG57" s="60">
        <v>31.000000000000007</v>
      </c>
      <c r="CH57" s="60">
        <v>3.9999999999999991</v>
      </c>
      <c r="CI57" s="60">
        <v>4.9999999999999991</v>
      </c>
      <c r="CJ57" s="60">
        <v>8.9999999999999964</v>
      </c>
      <c r="CK57" s="60">
        <v>190.99999999999994</v>
      </c>
      <c r="CL57" s="60">
        <v>104.00000000000001</v>
      </c>
      <c r="CM57" s="60">
        <v>294.99999999999983</v>
      </c>
      <c r="CN57" s="60">
        <v>77.999999999999986</v>
      </c>
      <c r="CO57" s="60">
        <v>79.999999999999972</v>
      </c>
      <c r="CP57" s="60">
        <v>167.00000000000014</v>
      </c>
      <c r="CQ57" s="60">
        <v>45.99999999999995</v>
      </c>
      <c r="CR57" s="60">
        <v>29.999999999999996</v>
      </c>
      <c r="CS57" s="61">
        <v>76</v>
      </c>
      <c r="CT57" s="63"/>
    </row>
  </sheetData>
  <mergeCells count="4">
    <mergeCell ref="B2:C3"/>
    <mergeCell ref="B4:B10"/>
    <mergeCell ref="B12:B14"/>
    <mergeCell ref="B16:B57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2"/>
  <dimension ref="A1:D58"/>
  <sheetViews>
    <sheetView workbookViewId="0">
      <selection activeCell="B11" sqref="B11:D11"/>
    </sheetView>
  </sheetViews>
  <sheetFormatPr baseColWidth="10" defaultRowHeight="15" x14ac:dyDescent="0.25"/>
  <cols>
    <col min="1" max="1" width="16.7109375" customWidth="1"/>
  </cols>
  <sheetData>
    <row r="1" spans="1:4" ht="15.75" thickBot="1" x14ac:dyDescent="0.3"/>
    <row r="2" spans="1:4" ht="81" customHeight="1" thickBot="1" x14ac:dyDescent="0.3">
      <c r="B2" s="80" t="s">
        <v>142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13">
        <v>16.000000000000004</v>
      </c>
      <c r="C5" s="14">
        <v>7.0000000000000018</v>
      </c>
      <c r="D5" s="15">
        <v>23.000000000000007</v>
      </c>
    </row>
    <row r="6" spans="1:4" x14ac:dyDescent="0.25">
      <c r="A6" s="12" t="s">
        <v>93</v>
      </c>
      <c r="B6" s="13">
        <v>0</v>
      </c>
      <c r="C6" s="14">
        <v>0</v>
      </c>
      <c r="D6" s="15">
        <v>0</v>
      </c>
    </row>
    <row r="7" spans="1:4" x14ac:dyDescent="0.25">
      <c r="A7" s="8" t="s">
        <v>39</v>
      </c>
      <c r="B7" s="13">
        <v>7</v>
      </c>
      <c r="C7" s="14">
        <v>0</v>
      </c>
      <c r="D7" s="15">
        <v>7</v>
      </c>
    </row>
    <row r="8" spans="1:4" x14ac:dyDescent="0.25">
      <c r="A8" s="8" t="s">
        <v>40</v>
      </c>
      <c r="B8" s="13">
        <v>0</v>
      </c>
      <c r="C8" s="14">
        <v>0</v>
      </c>
      <c r="D8" s="15">
        <v>0</v>
      </c>
    </row>
    <row r="9" spans="1:4" x14ac:dyDescent="0.25">
      <c r="A9" s="8" t="s">
        <v>41</v>
      </c>
      <c r="B9" s="13">
        <v>12.999999999999996</v>
      </c>
      <c r="C9" s="14">
        <v>1</v>
      </c>
      <c r="D9" s="15">
        <v>14.000000000000005</v>
      </c>
    </row>
    <row r="10" spans="1:4" x14ac:dyDescent="0.25">
      <c r="A10" s="8" t="s">
        <v>42</v>
      </c>
      <c r="B10" s="13">
        <v>0</v>
      </c>
      <c r="C10" s="14">
        <v>0</v>
      </c>
      <c r="D10" s="15">
        <v>0</v>
      </c>
    </row>
    <row r="11" spans="1:4" ht="15.75" thickBot="1" x14ac:dyDescent="0.3">
      <c r="A11" s="16" t="s">
        <v>43</v>
      </c>
      <c r="B11" s="17">
        <v>35.999999999999993</v>
      </c>
      <c r="C11" s="18">
        <v>8</v>
      </c>
      <c r="D11" s="19">
        <v>44.000000000000021</v>
      </c>
    </row>
    <row r="12" spans="1:4" x14ac:dyDescent="0.25">
      <c r="A12" s="20" t="s">
        <v>94</v>
      </c>
      <c r="B12" s="21">
        <v>27</v>
      </c>
      <c r="C12" s="22">
        <v>7.9999999999999982</v>
      </c>
      <c r="D12" s="23">
        <v>35</v>
      </c>
    </row>
    <row r="13" spans="1:4" x14ac:dyDescent="0.25">
      <c r="A13" s="8" t="s">
        <v>45</v>
      </c>
      <c r="B13" s="13">
        <v>9.0000000000000071</v>
      </c>
      <c r="C13" s="14">
        <v>0</v>
      </c>
      <c r="D13" s="15">
        <v>9.0000000000000071</v>
      </c>
    </row>
    <row r="14" spans="1:4" x14ac:dyDescent="0.25">
      <c r="A14" s="8" t="s">
        <v>46</v>
      </c>
      <c r="B14" s="9">
        <v>35.999999999999993</v>
      </c>
      <c r="C14" s="10">
        <v>8</v>
      </c>
      <c r="D14" s="11">
        <v>44.000000000000021</v>
      </c>
    </row>
    <row r="15" spans="1:4" ht="15.75" thickBot="1" x14ac:dyDescent="0.3">
      <c r="A15" s="16" t="s">
        <v>43</v>
      </c>
      <c r="B15" s="17">
        <v>0</v>
      </c>
      <c r="C15" s="18">
        <v>0</v>
      </c>
      <c r="D15" s="19">
        <v>0</v>
      </c>
    </row>
    <row r="16" spans="1:4" x14ac:dyDescent="0.25">
      <c r="A16" s="24" t="s">
        <v>95</v>
      </c>
      <c r="B16" s="13">
        <v>0</v>
      </c>
      <c r="C16" s="14">
        <v>0</v>
      </c>
      <c r="D16" s="15">
        <v>0</v>
      </c>
    </row>
    <row r="17" spans="1:4" x14ac:dyDescent="0.25">
      <c r="A17" s="8" t="s">
        <v>48</v>
      </c>
      <c r="B17" s="9">
        <v>0</v>
      </c>
      <c r="C17" s="10">
        <v>0</v>
      </c>
      <c r="D17" s="11">
        <v>0</v>
      </c>
    </row>
    <row r="18" spans="1:4" x14ac:dyDescent="0.25">
      <c r="A18" s="8" t="s">
        <v>50</v>
      </c>
      <c r="B18" s="13">
        <v>0</v>
      </c>
      <c r="C18" s="14">
        <v>0</v>
      </c>
      <c r="D18" s="15">
        <v>0</v>
      </c>
    </row>
    <row r="19" spans="1:4" x14ac:dyDescent="0.25">
      <c r="A19" s="8" t="s">
        <v>51</v>
      </c>
      <c r="B19" s="9">
        <v>0</v>
      </c>
      <c r="C19" s="10">
        <v>0</v>
      </c>
      <c r="D19" s="11">
        <v>0</v>
      </c>
    </row>
    <row r="20" spans="1:4" x14ac:dyDescent="0.25">
      <c r="A20" s="8" t="s">
        <v>52</v>
      </c>
      <c r="B20" s="13">
        <v>0</v>
      </c>
      <c r="C20" s="14">
        <v>0</v>
      </c>
      <c r="D20" s="15">
        <v>0</v>
      </c>
    </row>
    <row r="21" spans="1:4" x14ac:dyDescent="0.25">
      <c r="A21" s="8" t="s">
        <v>53</v>
      </c>
      <c r="B21" s="9">
        <v>0</v>
      </c>
      <c r="C21" s="10">
        <v>0</v>
      </c>
      <c r="D21" s="11">
        <v>0</v>
      </c>
    </row>
    <row r="22" spans="1:4" x14ac:dyDescent="0.25">
      <c r="A22" s="8" t="s">
        <v>54</v>
      </c>
      <c r="B22" s="9">
        <v>1.0000000000000002</v>
      </c>
      <c r="C22" s="10">
        <v>0</v>
      </c>
      <c r="D22" s="11">
        <v>1.0000000000000002</v>
      </c>
    </row>
    <row r="23" spans="1:4" x14ac:dyDescent="0.25">
      <c r="A23" s="8" t="s">
        <v>55</v>
      </c>
      <c r="B23" s="9">
        <v>0</v>
      </c>
      <c r="C23" s="10">
        <v>0</v>
      </c>
      <c r="D23" s="11">
        <v>0</v>
      </c>
    </row>
    <row r="24" spans="1:4" x14ac:dyDescent="0.25">
      <c r="A24" s="8" t="s">
        <v>56</v>
      </c>
      <c r="B24" s="13">
        <v>0</v>
      </c>
      <c r="C24" s="14">
        <v>0</v>
      </c>
      <c r="D24" s="15">
        <v>0</v>
      </c>
    </row>
    <row r="25" spans="1:4" x14ac:dyDescent="0.25">
      <c r="A25" s="8" t="s">
        <v>57</v>
      </c>
      <c r="B25" s="9">
        <v>0</v>
      </c>
      <c r="C25" s="10">
        <v>0</v>
      </c>
      <c r="D25" s="11">
        <v>0</v>
      </c>
    </row>
    <row r="26" spans="1:4" x14ac:dyDescent="0.25">
      <c r="A26" s="8" t="s">
        <v>58</v>
      </c>
      <c r="B26" s="9">
        <v>0</v>
      </c>
      <c r="C26" s="10">
        <v>0</v>
      </c>
      <c r="D26" s="11">
        <v>0</v>
      </c>
    </row>
    <row r="27" spans="1:4" x14ac:dyDescent="0.25">
      <c r="A27" s="8" t="s">
        <v>59</v>
      </c>
      <c r="B27" s="9">
        <v>0</v>
      </c>
      <c r="C27" s="10">
        <v>0</v>
      </c>
      <c r="D27" s="11">
        <v>0</v>
      </c>
    </row>
    <row r="28" spans="1:4" x14ac:dyDescent="0.25">
      <c r="A28" s="8" t="s">
        <v>60</v>
      </c>
      <c r="B28" s="9">
        <v>0</v>
      </c>
      <c r="C28" s="10">
        <v>0</v>
      </c>
      <c r="D28" s="11">
        <v>0</v>
      </c>
    </row>
    <row r="29" spans="1:4" x14ac:dyDescent="0.25">
      <c r="A29" s="8" t="s">
        <v>61</v>
      </c>
      <c r="B29" s="9" t="s">
        <v>49</v>
      </c>
      <c r="C29" s="10" t="s">
        <v>49</v>
      </c>
      <c r="D29" s="11" t="s">
        <v>49</v>
      </c>
    </row>
    <row r="30" spans="1:4" x14ac:dyDescent="0.25">
      <c r="A30" s="8" t="s">
        <v>62</v>
      </c>
      <c r="B30" s="9" t="s">
        <v>49</v>
      </c>
      <c r="C30" s="10" t="s">
        <v>49</v>
      </c>
      <c r="D30" s="11" t="s">
        <v>49</v>
      </c>
    </row>
    <row r="31" spans="1:4" x14ac:dyDescent="0.25">
      <c r="A31" s="8" t="s">
        <v>63</v>
      </c>
      <c r="B31" s="9">
        <v>0</v>
      </c>
      <c r="C31" s="10">
        <v>0</v>
      </c>
      <c r="D31" s="11">
        <v>0</v>
      </c>
    </row>
    <row r="32" spans="1:4" x14ac:dyDescent="0.25">
      <c r="A32" s="8" t="s">
        <v>64</v>
      </c>
      <c r="B32" s="9">
        <v>6</v>
      </c>
      <c r="C32" s="10">
        <v>0</v>
      </c>
      <c r="D32" s="11">
        <v>6</v>
      </c>
    </row>
    <row r="33" spans="1:4" x14ac:dyDescent="0.25">
      <c r="A33" s="8" t="s">
        <v>65</v>
      </c>
      <c r="B33" s="9">
        <v>0</v>
      </c>
      <c r="C33" s="10">
        <v>0</v>
      </c>
      <c r="D33" s="11">
        <v>0</v>
      </c>
    </row>
    <row r="34" spans="1:4" x14ac:dyDescent="0.25">
      <c r="A34" s="8" t="s">
        <v>66</v>
      </c>
      <c r="B34" s="13">
        <v>0</v>
      </c>
      <c r="C34" s="14">
        <v>0</v>
      </c>
      <c r="D34" s="15">
        <v>0</v>
      </c>
    </row>
    <row r="35" spans="1:4" x14ac:dyDescent="0.25">
      <c r="A35" s="8" t="s">
        <v>67</v>
      </c>
      <c r="B35" s="9">
        <v>0</v>
      </c>
      <c r="C35" s="10">
        <v>0</v>
      </c>
      <c r="D35" s="11">
        <v>0</v>
      </c>
    </row>
    <row r="36" spans="1:4" x14ac:dyDescent="0.25">
      <c r="A36" s="8" t="s">
        <v>68</v>
      </c>
      <c r="B36" s="13">
        <v>0</v>
      </c>
      <c r="C36" s="14">
        <v>0</v>
      </c>
      <c r="D36" s="15">
        <v>0</v>
      </c>
    </row>
    <row r="37" spans="1:4" x14ac:dyDescent="0.25">
      <c r="A37" s="8" t="s">
        <v>69</v>
      </c>
      <c r="B37" s="9">
        <v>0</v>
      </c>
      <c r="C37" s="10">
        <v>0</v>
      </c>
      <c r="D37" s="11">
        <v>0</v>
      </c>
    </row>
    <row r="38" spans="1:4" x14ac:dyDescent="0.25">
      <c r="A38" s="8" t="s">
        <v>70</v>
      </c>
      <c r="B38" s="9">
        <v>0</v>
      </c>
      <c r="C38" s="10">
        <v>0</v>
      </c>
      <c r="D38" s="11">
        <v>0</v>
      </c>
    </row>
    <row r="39" spans="1:4" x14ac:dyDescent="0.25">
      <c r="A39" s="8" t="s">
        <v>71</v>
      </c>
      <c r="B39" s="9">
        <v>12.999999999999998</v>
      </c>
      <c r="C39" s="10">
        <v>1</v>
      </c>
      <c r="D39" s="11">
        <v>13.999999999999998</v>
      </c>
    </row>
    <row r="40" spans="1:4" x14ac:dyDescent="0.25">
      <c r="A40" s="8" t="s">
        <v>72</v>
      </c>
      <c r="B40" s="9">
        <v>0</v>
      </c>
      <c r="C40" s="10">
        <v>0</v>
      </c>
      <c r="D40" s="11">
        <v>0</v>
      </c>
    </row>
    <row r="41" spans="1:4" x14ac:dyDescent="0.25">
      <c r="A41" s="8" t="s">
        <v>73</v>
      </c>
      <c r="B41" s="13">
        <v>0</v>
      </c>
      <c r="C41" s="14">
        <v>0</v>
      </c>
      <c r="D41" s="15">
        <v>0</v>
      </c>
    </row>
    <row r="42" spans="1:4" x14ac:dyDescent="0.25">
      <c r="A42" s="8" t="s">
        <v>74</v>
      </c>
      <c r="B42" s="9">
        <v>0</v>
      </c>
      <c r="C42" s="10">
        <v>0</v>
      </c>
      <c r="D42" s="11">
        <v>0</v>
      </c>
    </row>
    <row r="43" spans="1:4" x14ac:dyDescent="0.25">
      <c r="A43" s="8" t="s">
        <v>75</v>
      </c>
      <c r="B43" s="9">
        <v>0</v>
      </c>
      <c r="C43" s="10">
        <v>0</v>
      </c>
      <c r="D43" s="11">
        <v>0</v>
      </c>
    </row>
    <row r="44" spans="1:4" x14ac:dyDescent="0.25">
      <c r="A44" s="8" t="s">
        <v>76</v>
      </c>
      <c r="B44" s="13">
        <v>0</v>
      </c>
      <c r="C44" s="14">
        <v>0</v>
      </c>
      <c r="D44" s="15">
        <v>0</v>
      </c>
    </row>
    <row r="45" spans="1:4" x14ac:dyDescent="0.25">
      <c r="A45" s="8" t="s">
        <v>77</v>
      </c>
      <c r="B45" s="9">
        <v>0</v>
      </c>
      <c r="C45" s="10">
        <v>0</v>
      </c>
      <c r="D45" s="11">
        <v>0</v>
      </c>
    </row>
    <row r="46" spans="1:4" x14ac:dyDescent="0.25">
      <c r="A46" s="8" t="s">
        <v>78</v>
      </c>
      <c r="B46" s="13">
        <v>0</v>
      </c>
      <c r="C46" s="14">
        <v>0</v>
      </c>
      <c r="D46" s="15">
        <v>0</v>
      </c>
    </row>
    <row r="47" spans="1:4" x14ac:dyDescent="0.25">
      <c r="A47" s="8" t="s">
        <v>79</v>
      </c>
      <c r="B47" s="9">
        <v>0</v>
      </c>
      <c r="C47" s="10">
        <v>0</v>
      </c>
      <c r="D47" s="11">
        <v>0</v>
      </c>
    </row>
    <row r="48" spans="1:4" x14ac:dyDescent="0.25">
      <c r="A48" s="8" t="s">
        <v>80</v>
      </c>
      <c r="B48" s="13">
        <v>0</v>
      </c>
      <c r="C48" s="14">
        <v>0</v>
      </c>
      <c r="D48" s="15">
        <v>0</v>
      </c>
    </row>
    <row r="49" spans="1:4" x14ac:dyDescent="0.25">
      <c r="A49" s="8" t="s">
        <v>81</v>
      </c>
      <c r="B49" s="9">
        <v>0</v>
      </c>
      <c r="C49" s="10">
        <v>0</v>
      </c>
      <c r="D49" s="11">
        <v>0</v>
      </c>
    </row>
    <row r="50" spans="1:4" x14ac:dyDescent="0.25">
      <c r="A50" s="8" t="s">
        <v>82</v>
      </c>
      <c r="B50" s="9">
        <v>0</v>
      </c>
      <c r="C50" s="10">
        <v>0</v>
      </c>
      <c r="D50" s="11">
        <v>0</v>
      </c>
    </row>
    <row r="51" spans="1:4" x14ac:dyDescent="0.25">
      <c r="A51" s="8" t="s">
        <v>83</v>
      </c>
      <c r="B51" s="13" t="s">
        <v>49</v>
      </c>
      <c r="C51" s="14" t="s">
        <v>49</v>
      </c>
      <c r="D51" s="15" t="s">
        <v>49</v>
      </c>
    </row>
    <row r="52" spans="1:4" x14ac:dyDescent="0.25">
      <c r="A52" s="8" t="s">
        <v>84</v>
      </c>
      <c r="B52" s="9">
        <v>3</v>
      </c>
      <c r="C52" s="10">
        <v>6.9999999999999991</v>
      </c>
      <c r="D52" s="11">
        <v>10</v>
      </c>
    </row>
    <row r="53" spans="1:4" x14ac:dyDescent="0.25">
      <c r="A53" s="8" t="s">
        <v>85</v>
      </c>
      <c r="B53" s="9">
        <v>13.000000000000002</v>
      </c>
      <c r="C53" s="10">
        <v>0</v>
      </c>
      <c r="D53" s="11">
        <v>13.000000000000002</v>
      </c>
    </row>
    <row r="54" spans="1:4" x14ac:dyDescent="0.25">
      <c r="A54" s="8" t="s">
        <v>86</v>
      </c>
      <c r="B54" s="9">
        <v>0</v>
      </c>
      <c r="C54" s="10">
        <v>0</v>
      </c>
      <c r="D54" s="11">
        <v>0</v>
      </c>
    </row>
    <row r="55" spans="1:4" x14ac:dyDescent="0.25">
      <c r="A55" s="8" t="s">
        <v>87</v>
      </c>
      <c r="B55" s="9" t="s">
        <v>49</v>
      </c>
      <c r="C55" s="10" t="s">
        <v>49</v>
      </c>
      <c r="D55" s="11" t="s">
        <v>49</v>
      </c>
    </row>
    <row r="56" spans="1:4" x14ac:dyDescent="0.25">
      <c r="A56" s="8" t="s">
        <v>88</v>
      </c>
      <c r="B56" s="9">
        <v>35.999999999999993</v>
      </c>
      <c r="C56" s="10">
        <v>8</v>
      </c>
      <c r="D56" s="11">
        <v>44.000000000000021</v>
      </c>
    </row>
    <row r="57" spans="1:4" x14ac:dyDescent="0.25">
      <c r="A57" s="8" t="s">
        <v>89</v>
      </c>
      <c r="B57" s="9">
        <v>2</v>
      </c>
      <c r="C57" s="10">
        <v>0</v>
      </c>
      <c r="D57" s="11">
        <v>2</v>
      </c>
    </row>
    <row r="58" spans="1:4" ht="15.75" thickBot="1" x14ac:dyDescent="0.3">
      <c r="A58" s="16" t="s">
        <v>43</v>
      </c>
      <c r="B58" s="17">
        <v>118.99999999999994</v>
      </c>
      <c r="C58" s="18">
        <v>19.999999999999986</v>
      </c>
      <c r="D58" s="19">
        <v>138.99999999999994</v>
      </c>
    </row>
  </sheetData>
  <mergeCells count="1">
    <mergeCell ref="B2:D2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3"/>
  <dimension ref="A1:D58"/>
  <sheetViews>
    <sheetView workbookViewId="0">
      <selection activeCell="B11" sqref="B11:D11"/>
    </sheetView>
  </sheetViews>
  <sheetFormatPr baseColWidth="10" defaultRowHeight="15" x14ac:dyDescent="0.25"/>
  <cols>
    <col min="1" max="1" width="16.7109375" customWidth="1"/>
  </cols>
  <sheetData>
    <row r="1" spans="1:4" ht="15.75" thickBot="1" x14ac:dyDescent="0.3"/>
    <row r="2" spans="1:4" ht="81" customHeight="1" thickBot="1" x14ac:dyDescent="0.3">
      <c r="B2" s="80" t="s">
        <v>143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13">
        <v>16.000000000000004</v>
      </c>
      <c r="C5" s="14">
        <v>7.0000000000000018</v>
      </c>
      <c r="D5" s="15">
        <v>23.000000000000007</v>
      </c>
    </row>
    <row r="6" spans="1:4" x14ac:dyDescent="0.25">
      <c r="A6" s="12" t="s">
        <v>93</v>
      </c>
      <c r="B6" s="13">
        <v>0</v>
      </c>
      <c r="C6" s="14">
        <v>0</v>
      </c>
      <c r="D6" s="15">
        <v>0</v>
      </c>
    </row>
    <row r="7" spans="1:4" x14ac:dyDescent="0.25">
      <c r="A7" s="8" t="s">
        <v>39</v>
      </c>
      <c r="B7" s="13">
        <v>1.0000000000000004</v>
      </c>
      <c r="C7" s="14">
        <v>0</v>
      </c>
      <c r="D7" s="15">
        <v>1.0000000000000004</v>
      </c>
    </row>
    <row r="8" spans="1:4" x14ac:dyDescent="0.25">
      <c r="A8" s="8" t="s">
        <v>40</v>
      </c>
      <c r="B8" s="13">
        <v>0</v>
      </c>
      <c r="C8" s="14">
        <v>0</v>
      </c>
      <c r="D8" s="15">
        <v>0</v>
      </c>
    </row>
    <row r="9" spans="1:4" x14ac:dyDescent="0.25">
      <c r="A9" s="8" t="s">
        <v>41</v>
      </c>
      <c r="B9" s="13">
        <v>1.0000000000000004</v>
      </c>
      <c r="C9" s="14">
        <v>1.0000000000000004</v>
      </c>
      <c r="D9" s="15">
        <v>2.0000000000000009</v>
      </c>
    </row>
    <row r="10" spans="1:4" x14ac:dyDescent="0.25">
      <c r="A10" s="8" t="s">
        <v>42</v>
      </c>
      <c r="B10" s="13">
        <v>0</v>
      </c>
      <c r="C10" s="14">
        <v>0</v>
      </c>
      <c r="D10" s="15">
        <v>0</v>
      </c>
    </row>
    <row r="11" spans="1:4" ht="15.75" thickBot="1" x14ac:dyDescent="0.3">
      <c r="A11" s="16" t="s">
        <v>43</v>
      </c>
      <c r="B11" s="17">
        <v>18.000000000000004</v>
      </c>
      <c r="C11" s="18">
        <v>7.9999999999999991</v>
      </c>
      <c r="D11" s="19">
        <v>26</v>
      </c>
    </row>
    <row r="12" spans="1:4" x14ac:dyDescent="0.25">
      <c r="A12" s="20" t="s">
        <v>94</v>
      </c>
      <c r="B12" s="21">
        <v>16.999999999999996</v>
      </c>
      <c r="C12" s="22">
        <v>6.9999999999999991</v>
      </c>
      <c r="D12" s="23">
        <v>24.000000000000004</v>
      </c>
    </row>
    <row r="13" spans="1:4" x14ac:dyDescent="0.25">
      <c r="A13" s="8" t="s">
        <v>45</v>
      </c>
      <c r="B13" s="13">
        <v>1</v>
      </c>
      <c r="C13" s="14">
        <v>1</v>
      </c>
      <c r="D13" s="15">
        <v>2</v>
      </c>
    </row>
    <row r="14" spans="1:4" x14ac:dyDescent="0.25">
      <c r="A14" s="8" t="s">
        <v>46</v>
      </c>
      <c r="B14" s="9">
        <v>18.000000000000004</v>
      </c>
      <c r="C14" s="10">
        <v>7.9999999999999991</v>
      </c>
      <c r="D14" s="11">
        <v>26</v>
      </c>
    </row>
    <row r="15" spans="1:4" ht="15.75" thickBot="1" x14ac:dyDescent="0.3">
      <c r="A15" s="16" t="s">
        <v>43</v>
      </c>
      <c r="B15" s="17">
        <v>0</v>
      </c>
      <c r="C15" s="18">
        <v>0</v>
      </c>
      <c r="D15" s="19">
        <v>0</v>
      </c>
    </row>
    <row r="16" spans="1:4" x14ac:dyDescent="0.25">
      <c r="A16" s="24" t="s">
        <v>95</v>
      </c>
      <c r="B16" s="13">
        <v>0</v>
      </c>
      <c r="C16" s="14">
        <v>0</v>
      </c>
      <c r="D16" s="15">
        <v>0</v>
      </c>
    </row>
    <row r="17" spans="1:4" x14ac:dyDescent="0.25">
      <c r="A17" s="8" t="s">
        <v>48</v>
      </c>
      <c r="B17" s="9">
        <v>0</v>
      </c>
      <c r="C17" s="10">
        <v>0</v>
      </c>
      <c r="D17" s="11">
        <v>0</v>
      </c>
    </row>
    <row r="18" spans="1:4" x14ac:dyDescent="0.25">
      <c r="A18" s="8" t="s">
        <v>50</v>
      </c>
      <c r="B18" s="13">
        <v>0</v>
      </c>
      <c r="C18" s="14">
        <v>0</v>
      </c>
      <c r="D18" s="15">
        <v>0</v>
      </c>
    </row>
    <row r="19" spans="1:4" x14ac:dyDescent="0.25">
      <c r="A19" s="8" t="s">
        <v>51</v>
      </c>
      <c r="B19" s="9">
        <v>0</v>
      </c>
      <c r="C19" s="10">
        <v>0</v>
      </c>
      <c r="D19" s="11">
        <v>0</v>
      </c>
    </row>
    <row r="20" spans="1:4" x14ac:dyDescent="0.25">
      <c r="A20" s="8" t="s">
        <v>52</v>
      </c>
      <c r="B20" s="13">
        <v>0</v>
      </c>
      <c r="C20" s="14">
        <v>0</v>
      </c>
      <c r="D20" s="15">
        <v>0</v>
      </c>
    </row>
    <row r="21" spans="1:4" x14ac:dyDescent="0.25">
      <c r="A21" s="8" t="s">
        <v>53</v>
      </c>
      <c r="B21" s="9">
        <v>0</v>
      </c>
      <c r="C21" s="10">
        <v>0</v>
      </c>
      <c r="D21" s="11">
        <v>0</v>
      </c>
    </row>
    <row r="22" spans="1:4" x14ac:dyDescent="0.25">
      <c r="A22" s="8" t="s">
        <v>54</v>
      </c>
      <c r="B22" s="9">
        <v>1.0000000000000002</v>
      </c>
      <c r="C22" s="10">
        <v>0</v>
      </c>
      <c r="D22" s="11">
        <v>1.0000000000000002</v>
      </c>
    </row>
    <row r="23" spans="1:4" x14ac:dyDescent="0.25">
      <c r="A23" s="8" t="s">
        <v>55</v>
      </c>
      <c r="B23" s="9">
        <v>0</v>
      </c>
      <c r="C23" s="10">
        <v>0</v>
      </c>
      <c r="D23" s="11">
        <v>0</v>
      </c>
    </row>
    <row r="24" spans="1:4" x14ac:dyDescent="0.25">
      <c r="A24" s="8" t="s">
        <v>56</v>
      </c>
      <c r="B24" s="13">
        <v>0</v>
      </c>
      <c r="C24" s="14">
        <v>0</v>
      </c>
      <c r="D24" s="15">
        <v>0</v>
      </c>
    </row>
    <row r="25" spans="1:4" x14ac:dyDescent="0.25">
      <c r="A25" s="8" t="s">
        <v>57</v>
      </c>
      <c r="B25" s="9">
        <v>0</v>
      </c>
      <c r="C25" s="10">
        <v>0</v>
      </c>
      <c r="D25" s="11">
        <v>0</v>
      </c>
    </row>
    <row r="26" spans="1:4" x14ac:dyDescent="0.25">
      <c r="A26" s="8" t="s">
        <v>58</v>
      </c>
      <c r="B26" s="9">
        <v>0</v>
      </c>
      <c r="C26" s="10">
        <v>0</v>
      </c>
      <c r="D26" s="11">
        <v>0</v>
      </c>
    </row>
    <row r="27" spans="1:4" x14ac:dyDescent="0.25">
      <c r="A27" s="8" t="s">
        <v>59</v>
      </c>
      <c r="B27" s="9">
        <v>0</v>
      </c>
      <c r="C27" s="10">
        <v>0</v>
      </c>
      <c r="D27" s="11">
        <v>0</v>
      </c>
    </row>
    <row r="28" spans="1:4" x14ac:dyDescent="0.25">
      <c r="A28" s="8" t="s">
        <v>60</v>
      </c>
      <c r="B28" s="9">
        <v>0</v>
      </c>
      <c r="C28" s="10">
        <v>0</v>
      </c>
      <c r="D28" s="11">
        <v>0</v>
      </c>
    </row>
    <row r="29" spans="1:4" x14ac:dyDescent="0.25">
      <c r="A29" s="8" t="s">
        <v>61</v>
      </c>
      <c r="B29" s="9" t="s">
        <v>49</v>
      </c>
      <c r="C29" s="10" t="s">
        <v>49</v>
      </c>
      <c r="D29" s="11" t="s">
        <v>49</v>
      </c>
    </row>
    <row r="30" spans="1:4" x14ac:dyDescent="0.25">
      <c r="A30" s="8" t="s">
        <v>62</v>
      </c>
      <c r="B30" s="9" t="s">
        <v>49</v>
      </c>
      <c r="C30" s="10" t="s">
        <v>49</v>
      </c>
      <c r="D30" s="11" t="s">
        <v>49</v>
      </c>
    </row>
    <row r="31" spans="1:4" x14ac:dyDescent="0.25">
      <c r="A31" s="8" t="s">
        <v>63</v>
      </c>
      <c r="B31" s="9">
        <v>0</v>
      </c>
      <c r="C31" s="10">
        <v>0</v>
      </c>
      <c r="D31" s="11">
        <v>0</v>
      </c>
    </row>
    <row r="32" spans="1:4" x14ac:dyDescent="0.25">
      <c r="A32" s="8" t="s">
        <v>64</v>
      </c>
      <c r="B32" s="9">
        <v>0</v>
      </c>
      <c r="C32" s="10">
        <v>0</v>
      </c>
      <c r="D32" s="11">
        <v>0</v>
      </c>
    </row>
    <row r="33" spans="1:4" x14ac:dyDescent="0.25">
      <c r="A33" s="8" t="s">
        <v>65</v>
      </c>
      <c r="B33" s="9">
        <v>0</v>
      </c>
      <c r="C33" s="10">
        <v>0</v>
      </c>
      <c r="D33" s="11">
        <v>0</v>
      </c>
    </row>
    <row r="34" spans="1:4" x14ac:dyDescent="0.25">
      <c r="A34" s="8" t="s">
        <v>66</v>
      </c>
      <c r="B34" s="13">
        <v>0</v>
      </c>
      <c r="C34" s="14">
        <v>0</v>
      </c>
      <c r="D34" s="15">
        <v>0</v>
      </c>
    </row>
    <row r="35" spans="1:4" x14ac:dyDescent="0.25">
      <c r="A35" s="8" t="s">
        <v>67</v>
      </c>
      <c r="B35" s="9">
        <v>0</v>
      </c>
      <c r="C35" s="10">
        <v>0</v>
      </c>
      <c r="D35" s="11">
        <v>0</v>
      </c>
    </row>
    <row r="36" spans="1:4" x14ac:dyDescent="0.25">
      <c r="A36" s="8" t="s">
        <v>68</v>
      </c>
      <c r="B36" s="13">
        <v>0</v>
      </c>
      <c r="C36" s="14">
        <v>0</v>
      </c>
      <c r="D36" s="15">
        <v>0</v>
      </c>
    </row>
    <row r="37" spans="1:4" x14ac:dyDescent="0.25">
      <c r="A37" s="8" t="s">
        <v>69</v>
      </c>
      <c r="B37" s="9">
        <v>0</v>
      </c>
      <c r="C37" s="10">
        <v>0</v>
      </c>
      <c r="D37" s="11">
        <v>0</v>
      </c>
    </row>
    <row r="38" spans="1:4" x14ac:dyDescent="0.25">
      <c r="A38" s="8" t="s">
        <v>70</v>
      </c>
      <c r="B38" s="9">
        <v>0</v>
      </c>
      <c r="C38" s="10">
        <v>0</v>
      </c>
      <c r="D38" s="11">
        <v>0</v>
      </c>
    </row>
    <row r="39" spans="1:4" x14ac:dyDescent="0.25">
      <c r="A39" s="8" t="s">
        <v>71</v>
      </c>
      <c r="B39" s="9">
        <v>1.0000000000000002</v>
      </c>
      <c r="C39" s="10">
        <v>1.0000000000000002</v>
      </c>
      <c r="D39" s="11">
        <v>2.0000000000000004</v>
      </c>
    </row>
    <row r="40" spans="1:4" x14ac:dyDescent="0.25">
      <c r="A40" s="8" t="s">
        <v>72</v>
      </c>
      <c r="B40" s="9">
        <v>0</v>
      </c>
      <c r="C40" s="10">
        <v>0</v>
      </c>
      <c r="D40" s="11">
        <v>0</v>
      </c>
    </row>
    <row r="41" spans="1:4" x14ac:dyDescent="0.25">
      <c r="A41" s="8" t="s">
        <v>73</v>
      </c>
      <c r="B41" s="13">
        <v>0</v>
      </c>
      <c r="C41" s="14">
        <v>0</v>
      </c>
      <c r="D41" s="15">
        <v>0</v>
      </c>
    </row>
    <row r="42" spans="1:4" x14ac:dyDescent="0.25">
      <c r="A42" s="8" t="s">
        <v>74</v>
      </c>
      <c r="B42" s="9">
        <v>0</v>
      </c>
      <c r="C42" s="10">
        <v>0</v>
      </c>
      <c r="D42" s="11">
        <v>0</v>
      </c>
    </row>
    <row r="43" spans="1:4" x14ac:dyDescent="0.25">
      <c r="A43" s="8" t="s">
        <v>75</v>
      </c>
      <c r="B43" s="9">
        <v>0</v>
      </c>
      <c r="C43" s="10">
        <v>0</v>
      </c>
      <c r="D43" s="11">
        <v>0</v>
      </c>
    </row>
    <row r="44" spans="1:4" x14ac:dyDescent="0.25">
      <c r="A44" s="8" t="s">
        <v>76</v>
      </c>
      <c r="B44" s="13">
        <v>0</v>
      </c>
      <c r="C44" s="14">
        <v>0</v>
      </c>
      <c r="D44" s="15">
        <v>0</v>
      </c>
    </row>
    <row r="45" spans="1:4" x14ac:dyDescent="0.25">
      <c r="A45" s="8" t="s">
        <v>77</v>
      </c>
      <c r="B45" s="9">
        <v>0</v>
      </c>
      <c r="C45" s="10">
        <v>0</v>
      </c>
      <c r="D45" s="11">
        <v>0</v>
      </c>
    </row>
    <row r="46" spans="1:4" x14ac:dyDescent="0.25">
      <c r="A46" s="8" t="s">
        <v>78</v>
      </c>
      <c r="B46" s="13">
        <v>0</v>
      </c>
      <c r="C46" s="14">
        <v>0</v>
      </c>
      <c r="D46" s="15">
        <v>0</v>
      </c>
    </row>
    <row r="47" spans="1:4" x14ac:dyDescent="0.25">
      <c r="A47" s="8" t="s">
        <v>79</v>
      </c>
      <c r="B47" s="9">
        <v>0</v>
      </c>
      <c r="C47" s="10">
        <v>0</v>
      </c>
      <c r="D47" s="11">
        <v>0</v>
      </c>
    </row>
    <row r="48" spans="1:4" x14ac:dyDescent="0.25">
      <c r="A48" s="8" t="s">
        <v>80</v>
      </c>
      <c r="B48" s="13">
        <v>0</v>
      </c>
      <c r="C48" s="14">
        <v>0</v>
      </c>
      <c r="D48" s="15">
        <v>0</v>
      </c>
    </row>
    <row r="49" spans="1:4" x14ac:dyDescent="0.25">
      <c r="A49" s="8" t="s">
        <v>81</v>
      </c>
      <c r="B49" s="9">
        <v>0</v>
      </c>
      <c r="C49" s="10">
        <v>0</v>
      </c>
      <c r="D49" s="11">
        <v>0</v>
      </c>
    </row>
    <row r="50" spans="1:4" x14ac:dyDescent="0.25">
      <c r="A50" s="8" t="s">
        <v>82</v>
      </c>
      <c r="B50" s="9">
        <v>0</v>
      </c>
      <c r="C50" s="10">
        <v>0</v>
      </c>
      <c r="D50" s="11">
        <v>0</v>
      </c>
    </row>
    <row r="51" spans="1:4" x14ac:dyDescent="0.25">
      <c r="A51" s="8" t="s">
        <v>83</v>
      </c>
      <c r="B51" s="13" t="s">
        <v>49</v>
      </c>
      <c r="C51" s="14" t="s">
        <v>49</v>
      </c>
      <c r="D51" s="15" t="s">
        <v>49</v>
      </c>
    </row>
    <row r="52" spans="1:4" x14ac:dyDescent="0.25">
      <c r="A52" s="8" t="s">
        <v>84</v>
      </c>
      <c r="B52" s="9">
        <v>3</v>
      </c>
      <c r="C52" s="10">
        <v>7</v>
      </c>
      <c r="D52" s="11">
        <v>10</v>
      </c>
    </row>
    <row r="53" spans="1:4" x14ac:dyDescent="0.25">
      <c r="A53" s="8" t="s">
        <v>85</v>
      </c>
      <c r="B53" s="9">
        <v>13.000000000000002</v>
      </c>
      <c r="C53" s="10">
        <v>0</v>
      </c>
      <c r="D53" s="11">
        <v>13.000000000000002</v>
      </c>
    </row>
    <row r="54" spans="1:4" x14ac:dyDescent="0.25">
      <c r="A54" s="8" t="s">
        <v>86</v>
      </c>
      <c r="B54" s="9">
        <v>0</v>
      </c>
      <c r="C54" s="10">
        <v>0</v>
      </c>
      <c r="D54" s="11">
        <v>0</v>
      </c>
    </row>
    <row r="55" spans="1:4" x14ac:dyDescent="0.25">
      <c r="A55" s="8" t="s">
        <v>87</v>
      </c>
      <c r="B55" s="9" t="s">
        <v>49</v>
      </c>
      <c r="C55" s="10" t="s">
        <v>49</v>
      </c>
      <c r="D55" s="11" t="s">
        <v>49</v>
      </c>
    </row>
    <row r="56" spans="1:4" x14ac:dyDescent="0.25">
      <c r="A56" s="8" t="s">
        <v>88</v>
      </c>
      <c r="B56" s="9">
        <v>18.000000000000004</v>
      </c>
      <c r="C56" s="10">
        <v>7.9999999999999991</v>
      </c>
      <c r="D56" s="11">
        <v>26</v>
      </c>
    </row>
    <row r="57" spans="1:4" x14ac:dyDescent="0.25">
      <c r="A57" s="8" t="s">
        <v>89</v>
      </c>
      <c r="B57" s="9">
        <v>2</v>
      </c>
      <c r="C57" s="10">
        <v>0</v>
      </c>
      <c r="D57" s="11">
        <v>2</v>
      </c>
    </row>
    <row r="58" spans="1:4" ht="15.75" thickBot="1" x14ac:dyDescent="0.3">
      <c r="A58" s="16" t="s">
        <v>43</v>
      </c>
      <c r="B58" s="17">
        <v>9.0000000000000036</v>
      </c>
      <c r="C58" s="18">
        <v>0</v>
      </c>
      <c r="D58" s="19">
        <v>9.0000000000000036</v>
      </c>
    </row>
  </sheetData>
  <mergeCells count="1">
    <mergeCell ref="B2:D2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4"/>
  <dimension ref="A1:J58"/>
  <sheetViews>
    <sheetView workbookViewId="0">
      <selection activeCell="H11" sqref="H11:J11"/>
    </sheetView>
  </sheetViews>
  <sheetFormatPr baseColWidth="10" defaultRowHeight="15" x14ac:dyDescent="0.25"/>
  <cols>
    <col min="1" max="1" width="16.7109375" customWidth="1"/>
  </cols>
  <sheetData>
    <row r="1" spans="1:10" ht="15.75" thickBot="1" x14ac:dyDescent="0.3"/>
    <row r="2" spans="1:10" ht="81" customHeight="1" thickBot="1" x14ac:dyDescent="0.3">
      <c r="B2" s="80" t="s">
        <v>144</v>
      </c>
      <c r="C2" s="81"/>
      <c r="D2" s="82"/>
      <c r="E2" s="80" t="s">
        <v>145</v>
      </c>
      <c r="F2" s="81"/>
      <c r="G2" s="82"/>
      <c r="H2" s="80" t="s">
        <v>145</v>
      </c>
      <c r="I2" s="81"/>
      <c r="J2" s="82"/>
    </row>
    <row r="3" spans="1:10" ht="15.75" thickBot="1" x14ac:dyDescent="0.3">
      <c r="B3" s="1" t="s">
        <v>90</v>
      </c>
      <c r="C3" s="2" t="s">
        <v>91</v>
      </c>
      <c r="D3" s="3" t="s">
        <v>43</v>
      </c>
      <c r="E3" s="1" t="s">
        <v>90</v>
      </c>
      <c r="F3" s="2" t="s">
        <v>91</v>
      </c>
      <c r="G3" s="3" t="s">
        <v>43</v>
      </c>
      <c r="H3" s="1" t="s">
        <v>90</v>
      </c>
      <c r="I3" s="2" t="s">
        <v>91</v>
      </c>
      <c r="J3" s="3" t="s">
        <v>43</v>
      </c>
    </row>
    <row r="4" spans="1:10" x14ac:dyDescent="0.25">
      <c r="A4" s="4" t="s">
        <v>92</v>
      </c>
      <c r="B4" s="5"/>
      <c r="C4" s="6"/>
      <c r="D4" s="7"/>
      <c r="E4" s="5"/>
      <c r="F4" s="6"/>
      <c r="G4" s="7"/>
      <c r="H4" s="5"/>
      <c r="I4" s="6"/>
      <c r="J4" s="7"/>
    </row>
    <row r="5" spans="1:10" x14ac:dyDescent="0.25">
      <c r="A5" s="8" t="s">
        <v>37</v>
      </c>
      <c r="B5" s="13">
        <v>520.00000000000011</v>
      </c>
      <c r="C5" s="14">
        <v>611</v>
      </c>
      <c r="D5" s="15">
        <v>1131</v>
      </c>
      <c r="E5" s="13">
        <v>235.99999999999997</v>
      </c>
      <c r="F5" s="14">
        <v>297.00000000000006</v>
      </c>
      <c r="G5" s="15">
        <v>533</v>
      </c>
      <c r="H5" s="13">
        <v>242</v>
      </c>
      <c r="I5" s="14">
        <v>259</v>
      </c>
      <c r="J5" s="15">
        <v>500.99999999999994</v>
      </c>
    </row>
    <row r="6" spans="1:10" x14ac:dyDescent="0.25">
      <c r="A6" s="12" t="s">
        <v>93</v>
      </c>
      <c r="B6" s="13">
        <v>1733.9999999999998</v>
      </c>
      <c r="C6" s="14">
        <v>1386.0000000000005</v>
      </c>
      <c r="D6" s="15">
        <v>3119.9999999999991</v>
      </c>
      <c r="E6" s="13">
        <v>814</v>
      </c>
      <c r="F6" s="14">
        <v>897</v>
      </c>
      <c r="G6" s="15">
        <v>1710.9999999999998</v>
      </c>
      <c r="H6" s="13">
        <v>670.99999999999989</v>
      </c>
      <c r="I6" s="14">
        <v>623</v>
      </c>
      <c r="J6" s="15">
        <v>1294.0000000000002</v>
      </c>
    </row>
    <row r="7" spans="1:10" x14ac:dyDescent="0.25">
      <c r="A7" s="8" t="s">
        <v>39</v>
      </c>
      <c r="B7" s="13">
        <v>735.00000000000011</v>
      </c>
      <c r="C7" s="14">
        <v>728.99999999999989</v>
      </c>
      <c r="D7" s="15">
        <v>1463.9999999999993</v>
      </c>
      <c r="E7" s="13">
        <v>435.99999999999994</v>
      </c>
      <c r="F7" s="14">
        <v>604.99999999999989</v>
      </c>
      <c r="G7" s="15">
        <v>1041</v>
      </c>
      <c r="H7" s="13">
        <v>427.00000000000006</v>
      </c>
      <c r="I7" s="14">
        <v>412.99999999999989</v>
      </c>
      <c r="J7" s="15">
        <v>840</v>
      </c>
    </row>
    <row r="8" spans="1:10" x14ac:dyDescent="0.25">
      <c r="A8" s="8" t="s">
        <v>40</v>
      </c>
      <c r="B8" s="13">
        <v>369</v>
      </c>
      <c r="C8" s="14">
        <v>371</v>
      </c>
      <c r="D8" s="15">
        <v>740.00000000000011</v>
      </c>
      <c r="E8" s="13">
        <v>171</v>
      </c>
      <c r="F8" s="14">
        <v>207</v>
      </c>
      <c r="G8" s="15">
        <v>378</v>
      </c>
      <c r="H8" s="13">
        <v>184.00000000000003</v>
      </c>
      <c r="I8" s="14">
        <v>187</v>
      </c>
      <c r="J8" s="15">
        <v>370.99999999999994</v>
      </c>
    </row>
    <row r="9" spans="1:10" x14ac:dyDescent="0.25">
      <c r="A9" s="8" t="s">
        <v>41</v>
      </c>
      <c r="B9" s="13">
        <v>2279</v>
      </c>
      <c r="C9" s="14">
        <v>2085</v>
      </c>
      <c r="D9" s="15">
        <v>4363.9999999999991</v>
      </c>
      <c r="E9" s="13">
        <v>1368</v>
      </c>
      <c r="F9" s="14">
        <v>1282</v>
      </c>
      <c r="G9" s="15">
        <v>2649.9999999999995</v>
      </c>
      <c r="H9" s="13">
        <v>1313.9999999999995</v>
      </c>
      <c r="I9" s="14">
        <v>1255</v>
      </c>
      <c r="J9" s="15">
        <v>2568.9999999999995</v>
      </c>
    </row>
    <row r="10" spans="1:10" x14ac:dyDescent="0.25">
      <c r="A10" s="8" t="s">
        <v>42</v>
      </c>
      <c r="B10" s="13">
        <v>533</v>
      </c>
      <c r="C10" s="14">
        <v>483.00000000000017</v>
      </c>
      <c r="D10" s="15">
        <v>1015.9999999999999</v>
      </c>
      <c r="E10" s="13">
        <v>533.00000000000011</v>
      </c>
      <c r="F10" s="14">
        <v>355</v>
      </c>
      <c r="G10" s="15">
        <v>887.99999999999989</v>
      </c>
      <c r="H10" s="13">
        <v>665.99999999999989</v>
      </c>
      <c r="I10" s="14">
        <v>345</v>
      </c>
      <c r="J10" s="15">
        <v>1011</v>
      </c>
    </row>
    <row r="11" spans="1:10" ht="15.75" thickBot="1" x14ac:dyDescent="0.3">
      <c r="A11" s="16" t="s">
        <v>43</v>
      </c>
      <c r="B11" s="17">
        <v>6169.9999999999991</v>
      </c>
      <c r="C11" s="18">
        <v>5665.0000000000009</v>
      </c>
      <c r="D11" s="19">
        <v>11834.999999999993</v>
      </c>
      <c r="E11" s="17">
        <v>3558.0000000000014</v>
      </c>
      <c r="F11" s="18">
        <v>3643.0000000000005</v>
      </c>
      <c r="G11" s="19">
        <v>7200.9999999999991</v>
      </c>
      <c r="H11" s="17">
        <v>3504.0000000000009</v>
      </c>
      <c r="I11" s="18">
        <v>3082.0000000000009</v>
      </c>
      <c r="J11" s="19">
        <v>6586.0000000000018</v>
      </c>
    </row>
    <row r="12" spans="1:10" x14ac:dyDescent="0.25">
      <c r="A12" s="20" t="s">
        <v>94</v>
      </c>
      <c r="B12" s="21">
        <v>3558.9999999999986</v>
      </c>
      <c r="C12" s="22">
        <v>3254</v>
      </c>
      <c r="D12" s="23">
        <v>6812.9999999999991</v>
      </c>
      <c r="E12" s="21">
        <v>2029.9999999999998</v>
      </c>
      <c r="F12" s="22">
        <v>2125</v>
      </c>
      <c r="G12" s="23">
        <v>4155.0000000000009</v>
      </c>
      <c r="H12" s="21">
        <v>1957.9999999999998</v>
      </c>
      <c r="I12" s="22">
        <v>1487</v>
      </c>
      <c r="J12" s="23">
        <v>3445</v>
      </c>
    </row>
    <row r="13" spans="1:10" x14ac:dyDescent="0.25">
      <c r="A13" s="8" t="s">
        <v>45</v>
      </c>
      <c r="B13" s="13">
        <v>2611.0000000000005</v>
      </c>
      <c r="C13" s="14">
        <v>2410.9999999999995</v>
      </c>
      <c r="D13" s="15">
        <v>5022.0000000000027</v>
      </c>
      <c r="E13" s="13">
        <v>1527.9999999999995</v>
      </c>
      <c r="F13" s="14">
        <v>1517.9999999999998</v>
      </c>
      <c r="G13" s="15">
        <v>3046.0000000000032</v>
      </c>
      <c r="H13" s="13">
        <v>1545.9999999999998</v>
      </c>
      <c r="I13" s="14">
        <v>1594.9999999999993</v>
      </c>
      <c r="J13" s="15">
        <v>3140.9999999999986</v>
      </c>
    </row>
    <row r="14" spans="1:10" x14ac:dyDescent="0.25">
      <c r="A14" s="8" t="s">
        <v>46</v>
      </c>
      <c r="B14" s="9">
        <v>6169.9999999999991</v>
      </c>
      <c r="C14" s="10">
        <v>5665.0000000000009</v>
      </c>
      <c r="D14" s="11">
        <v>11834.999999999993</v>
      </c>
      <c r="E14" s="9">
        <v>3558.0000000000014</v>
      </c>
      <c r="F14" s="10">
        <v>3643.0000000000005</v>
      </c>
      <c r="G14" s="11">
        <v>7200.9999999999991</v>
      </c>
      <c r="H14" s="9">
        <v>3504.0000000000009</v>
      </c>
      <c r="I14" s="10">
        <v>3082.0000000000009</v>
      </c>
      <c r="J14" s="11">
        <v>6586.0000000000018</v>
      </c>
    </row>
    <row r="15" spans="1:10" ht="15.75" thickBot="1" x14ac:dyDescent="0.3">
      <c r="A15" s="16" t="s">
        <v>43</v>
      </c>
      <c r="B15" s="17">
        <v>405</v>
      </c>
      <c r="C15" s="18">
        <v>335.00000000000006</v>
      </c>
      <c r="D15" s="19">
        <v>739.99999999999989</v>
      </c>
      <c r="E15" s="17">
        <v>114.99999999999999</v>
      </c>
      <c r="F15" s="18">
        <v>148.00000000000006</v>
      </c>
      <c r="G15" s="19">
        <v>263</v>
      </c>
      <c r="H15" s="17">
        <v>141.99999999999997</v>
      </c>
      <c r="I15" s="18">
        <v>72.000000000000014</v>
      </c>
      <c r="J15" s="19">
        <v>214.00000000000003</v>
      </c>
    </row>
    <row r="16" spans="1:10" x14ac:dyDescent="0.25">
      <c r="A16" s="24" t="s">
        <v>95</v>
      </c>
      <c r="B16" s="13">
        <v>101</v>
      </c>
      <c r="C16" s="14">
        <v>106</v>
      </c>
      <c r="D16" s="15">
        <v>207</v>
      </c>
      <c r="E16" s="13">
        <v>70</v>
      </c>
      <c r="F16" s="14">
        <v>61</v>
      </c>
      <c r="G16" s="15">
        <v>131</v>
      </c>
      <c r="H16" s="13">
        <v>52</v>
      </c>
      <c r="I16" s="14">
        <v>70</v>
      </c>
      <c r="J16" s="15">
        <v>122</v>
      </c>
    </row>
    <row r="17" spans="1:10" x14ac:dyDescent="0.25">
      <c r="A17" s="8" t="s">
        <v>48</v>
      </c>
      <c r="B17" s="9">
        <v>148</v>
      </c>
      <c r="C17" s="10">
        <v>72</v>
      </c>
      <c r="D17" s="11">
        <v>220</v>
      </c>
      <c r="E17" s="9">
        <v>109</v>
      </c>
      <c r="F17" s="10">
        <v>34</v>
      </c>
      <c r="G17" s="11">
        <v>143</v>
      </c>
      <c r="H17" s="9">
        <v>24</v>
      </c>
      <c r="I17" s="10">
        <v>15</v>
      </c>
      <c r="J17" s="11">
        <v>39</v>
      </c>
    </row>
    <row r="18" spans="1:10" x14ac:dyDescent="0.25">
      <c r="A18" s="8" t="s">
        <v>50</v>
      </c>
      <c r="B18" s="13">
        <v>318</v>
      </c>
      <c r="C18" s="14">
        <v>375</v>
      </c>
      <c r="D18" s="15">
        <v>693</v>
      </c>
      <c r="E18" s="13">
        <v>223</v>
      </c>
      <c r="F18" s="14">
        <v>274</v>
      </c>
      <c r="G18" s="15">
        <v>496.99999999999989</v>
      </c>
      <c r="H18" s="13">
        <v>193</v>
      </c>
      <c r="I18" s="14">
        <v>186</v>
      </c>
      <c r="J18" s="15">
        <v>379</v>
      </c>
    </row>
    <row r="19" spans="1:10" x14ac:dyDescent="0.25">
      <c r="A19" s="8" t="s">
        <v>51</v>
      </c>
      <c r="B19" s="9">
        <v>722</v>
      </c>
      <c r="C19" s="10">
        <v>453</v>
      </c>
      <c r="D19" s="11">
        <v>1175</v>
      </c>
      <c r="E19" s="9">
        <v>262</v>
      </c>
      <c r="F19" s="10">
        <v>335</v>
      </c>
      <c r="G19" s="11">
        <v>597</v>
      </c>
      <c r="H19" s="9">
        <v>225</v>
      </c>
      <c r="I19" s="10">
        <v>233</v>
      </c>
      <c r="J19" s="11">
        <v>458</v>
      </c>
    </row>
    <row r="20" spans="1:10" x14ac:dyDescent="0.25">
      <c r="A20" s="8" t="s">
        <v>52</v>
      </c>
      <c r="B20" s="13">
        <v>17</v>
      </c>
      <c r="C20" s="14">
        <v>15</v>
      </c>
      <c r="D20" s="15">
        <v>32</v>
      </c>
      <c r="E20" s="13">
        <v>12</v>
      </c>
      <c r="F20" s="14">
        <v>18</v>
      </c>
      <c r="G20" s="15">
        <v>30</v>
      </c>
      <c r="H20" s="13">
        <v>13</v>
      </c>
      <c r="I20" s="14">
        <v>15</v>
      </c>
      <c r="J20" s="15">
        <v>28</v>
      </c>
    </row>
    <row r="21" spans="1:10" x14ac:dyDescent="0.25">
      <c r="A21" s="8" t="s">
        <v>53</v>
      </c>
      <c r="B21" s="9">
        <v>23</v>
      </c>
      <c r="C21" s="10">
        <v>30</v>
      </c>
      <c r="D21" s="11">
        <v>53</v>
      </c>
      <c r="E21" s="9">
        <v>23</v>
      </c>
      <c r="F21" s="10">
        <v>27</v>
      </c>
      <c r="G21" s="11">
        <v>50</v>
      </c>
      <c r="H21" s="9">
        <v>22</v>
      </c>
      <c r="I21" s="10">
        <v>32</v>
      </c>
      <c r="J21" s="11">
        <v>54</v>
      </c>
    </row>
    <row r="22" spans="1:10" x14ac:dyDescent="0.25">
      <c r="A22" s="8" t="s">
        <v>54</v>
      </c>
      <c r="B22" s="9">
        <v>43</v>
      </c>
      <c r="C22" s="10">
        <v>27</v>
      </c>
      <c r="D22" s="11">
        <v>70</v>
      </c>
      <c r="E22" s="9">
        <v>12</v>
      </c>
      <c r="F22" s="10">
        <v>18</v>
      </c>
      <c r="G22" s="11">
        <v>30</v>
      </c>
      <c r="H22" s="9">
        <v>8</v>
      </c>
      <c r="I22" s="10">
        <v>11</v>
      </c>
      <c r="J22" s="11">
        <v>19</v>
      </c>
    </row>
    <row r="23" spans="1:10" x14ac:dyDescent="0.25">
      <c r="A23" s="8" t="s">
        <v>55</v>
      </c>
      <c r="B23" s="9">
        <v>23</v>
      </c>
      <c r="C23" s="10">
        <v>17</v>
      </c>
      <c r="D23" s="11">
        <v>40</v>
      </c>
      <c r="E23" s="9">
        <v>13</v>
      </c>
      <c r="F23" s="10">
        <v>9</v>
      </c>
      <c r="G23" s="11">
        <v>22</v>
      </c>
      <c r="H23" s="9">
        <v>11</v>
      </c>
      <c r="I23" s="10">
        <v>8</v>
      </c>
      <c r="J23" s="11">
        <v>19</v>
      </c>
    </row>
    <row r="24" spans="1:10" x14ac:dyDescent="0.25">
      <c r="A24" s="8" t="s">
        <v>56</v>
      </c>
      <c r="B24" s="13">
        <v>4</v>
      </c>
      <c r="C24" s="14">
        <v>4</v>
      </c>
      <c r="D24" s="15">
        <v>8</v>
      </c>
      <c r="E24" s="13">
        <v>1</v>
      </c>
      <c r="F24" s="14">
        <v>2</v>
      </c>
      <c r="G24" s="15">
        <v>3</v>
      </c>
      <c r="H24" s="13">
        <v>0</v>
      </c>
      <c r="I24" s="14">
        <v>1</v>
      </c>
      <c r="J24" s="15">
        <v>1</v>
      </c>
    </row>
    <row r="25" spans="1:10" x14ac:dyDescent="0.25">
      <c r="A25" s="8" t="s">
        <v>57</v>
      </c>
      <c r="B25" s="9">
        <v>82</v>
      </c>
      <c r="C25" s="10">
        <v>62</v>
      </c>
      <c r="D25" s="11">
        <v>144</v>
      </c>
      <c r="E25" s="9">
        <v>45</v>
      </c>
      <c r="F25" s="10">
        <v>52</v>
      </c>
      <c r="G25" s="11">
        <v>97</v>
      </c>
      <c r="H25" s="9">
        <v>94</v>
      </c>
      <c r="I25" s="10">
        <v>64</v>
      </c>
      <c r="J25" s="11">
        <v>158</v>
      </c>
    </row>
    <row r="26" spans="1:10" x14ac:dyDescent="0.25">
      <c r="A26" s="8" t="s">
        <v>58</v>
      </c>
      <c r="B26" s="9">
        <v>35</v>
      </c>
      <c r="C26" s="10">
        <v>27</v>
      </c>
      <c r="D26" s="11">
        <v>62</v>
      </c>
      <c r="E26" s="9">
        <v>26</v>
      </c>
      <c r="F26" s="10">
        <v>18</v>
      </c>
      <c r="G26" s="11">
        <v>44</v>
      </c>
      <c r="H26" s="9">
        <v>31</v>
      </c>
      <c r="I26" s="10">
        <v>38</v>
      </c>
      <c r="J26" s="11">
        <v>69</v>
      </c>
    </row>
    <row r="27" spans="1:10" x14ac:dyDescent="0.25">
      <c r="A27" s="8" t="s">
        <v>59</v>
      </c>
      <c r="B27" s="9">
        <v>166</v>
      </c>
      <c r="C27" s="10">
        <v>172</v>
      </c>
      <c r="D27" s="11">
        <v>338</v>
      </c>
      <c r="E27" s="9">
        <v>72</v>
      </c>
      <c r="F27" s="10">
        <v>92</v>
      </c>
      <c r="G27" s="11">
        <v>164</v>
      </c>
      <c r="H27" s="9">
        <v>59</v>
      </c>
      <c r="I27" s="10">
        <v>42</v>
      </c>
      <c r="J27" s="11">
        <v>101</v>
      </c>
    </row>
    <row r="28" spans="1:10" x14ac:dyDescent="0.25">
      <c r="A28" s="8" t="s">
        <v>60</v>
      </c>
      <c r="B28" s="9">
        <v>51</v>
      </c>
      <c r="C28" s="10">
        <v>42</v>
      </c>
      <c r="D28" s="11">
        <v>93</v>
      </c>
      <c r="E28" s="9">
        <v>32</v>
      </c>
      <c r="F28" s="10">
        <v>27</v>
      </c>
      <c r="G28" s="11">
        <v>59</v>
      </c>
      <c r="H28" s="9">
        <v>19</v>
      </c>
      <c r="I28" s="10">
        <v>23</v>
      </c>
      <c r="J28" s="11">
        <v>42</v>
      </c>
    </row>
    <row r="29" spans="1:10" x14ac:dyDescent="0.25">
      <c r="A29" s="8" t="s">
        <v>61</v>
      </c>
      <c r="B29" s="9" t="s">
        <v>49</v>
      </c>
      <c r="C29" s="10" t="s">
        <v>49</v>
      </c>
      <c r="D29" s="11" t="s">
        <v>49</v>
      </c>
      <c r="E29" s="9" t="s">
        <v>49</v>
      </c>
      <c r="F29" s="10" t="s">
        <v>49</v>
      </c>
      <c r="G29" s="11" t="s">
        <v>49</v>
      </c>
      <c r="H29" s="9" t="s">
        <v>49</v>
      </c>
      <c r="I29" s="10" t="s">
        <v>49</v>
      </c>
      <c r="J29" s="11" t="s">
        <v>49</v>
      </c>
    </row>
    <row r="30" spans="1:10" x14ac:dyDescent="0.25">
      <c r="A30" s="8" t="s">
        <v>62</v>
      </c>
      <c r="B30" s="9" t="s">
        <v>49</v>
      </c>
      <c r="C30" s="10" t="s">
        <v>49</v>
      </c>
      <c r="D30" s="11" t="s">
        <v>49</v>
      </c>
      <c r="E30" s="9" t="s">
        <v>49</v>
      </c>
      <c r="F30" s="10" t="s">
        <v>49</v>
      </c>
      <c r="G30" s="11" t="s">
        <v>49</v>
      </c>
      <c r="H30" s="9" t="s">
        <v>49</v>
      </c>
      <c r="I30" s="10" t="s">
        <v>49</v>
      </c>
      <c r="J30" s="11" t="s">
        <v>49</v>
      </c>
    </row>
    <row r="31" spans="1:10" x14ac:dyDescent="0.25">
      <c r="A31" s="8" t="s">
        <v>63</v>
      </c>
      <c r="B31" s="9">
        <v>38</v>
      </c>
      <c r="C31" s="10">
        <v>40</v>
      </c>
      <c r="D31" s="11">
        <v>78</v>
      </c>
      <c r="E31" s="9">
        <v>36</v>
      </c>
      <c r="F31" s="10">
        <v>45</v>
      </c>
      <c r="G31" s="11">
        <v>81</v>
      </c>
      <c r="H31" s="9">
        <v>27</v>
      </c>
      <c r="I31" s="10">
        <v>38</v>
      </c>
      <c r="J31" s="11">
        <v>65</v>
      </c>
    </row>
    <row r="32" spans="1:10" x14ac:dyDescent="0.25">
      <c r="A32" s="8" t="s">
        <v>64</v>
      </c>
      <c r="B32" s="9">
        <v>261.00000000000006</v>
      </c>
      <c r="C32" s="10">
        <v>280.00000000000006</v>
      </c>
      <c r="D32" s="11">
        <v>541</v>
      </c>
      <c r="E32" s="9">
        <v>181</v>
      </c>
      <c r="F32" s="10">
        <v>316</v>
      </c>
      <c r="G32" s="11">
        <v>497</v>
      </c>
      <c r="H32" s="9">
        <v>170</v>
      </c>
      <c r="I32" s="10">
        <v>156</v>
      </c>
      <c r="J32" s="11">
        <v>326</v>
      </c>
    </row>
    <row r="33" spans="1:10" x14ac:dyDescent="0.25">
      <c r="A33" s="8" t="s">
        <v>65</v>
      </c>
      <c r="B33" s="9">
        <v>32</v>
      </c>
      <c r="C33" s="10">
        <v>58</v>
      </c>
      <c r="D33" s="11">
        <v>90</v>
      </c>
      <c r="E33" s="9">
        <v>18</v>
      </c>
      <c r="F33" s="10">
        <v>26</v>
      </c>
      <c r="G33" s="11">
        <v>44</v>
      </c>
      <c r="H33" s="9">
        <v>8</v>
      </c>
      <c r="I33" s="10">
        <v>32</v>
      </c>
      <c r="J33" s="11">
        <v>40</v>
      </c>
    </row>
    <row r="34" spans="1:10" x14ac:dyDescent="0.25">
      <c r="A34" s="8" t="s">
        <v>66</v>
      </c>
      <c r="B34" s="13">
        <v>24</v>
      </c>
      <c r="C34" s="14">
        <v>25</v>
      </c>
      <c r="D34" s="15">
        <v>49</v>
      </c>
      <c r="E34" s="13">
        <v>14</v>
      </c>
      <c r="F34" s="14">
        <v>14</v>
      </c>
      <c r="G34" s="15">
        <v>28</v>
      </c>
      <c r="H34" s="13">
        <v>7</v>
      </c>
      <c r="I34" s="14">
        <v>14</v>
      </c>
      <c r="J34" s="15">
        <v>21</v>
      </c>
    </row>
    <row r="35" spans="1:10" x14ac:dyDescent="0.25">
      <c r="A35" s="8" t="s">
        <v>67</v>
      </c>
      <c r="B35" s="9">
        <v>91</v>
      </c>
      <c r="C35" s="10">
        <v>86</v>
      </c>
      <c r="D35" s="11">
        <v>177</v>
      </c>
      <c r="E35" s="9">
        <v>21</v>
      </c>
      <c r="F35" s="10">
        <v>36</v>
      </c>
      <c r="G35" s="11">
        <v>57</v>
      </c>
      <c r="H35" s="9">
        <v>31</v>
      </c>
      <c r="I35" s="10">
        <v>24</v>
      </c>
      <c r="J35" s="11">
        <v>55</v>
      </c>
    </row>
    <row r="36" spans="1:10" x14ac:dyDescent="0.25">
      <c r="A36" s="8" t="s">
        <v>68</v>
      </c>
      <c r="B36" s="13">
        <v>27</v>
      </c>
      <c r="C36" s="14">
        <v>25</v>
      </c>
      <c r="D36" s="15">
        <v>52</v>
      </c>
      <c r="E36" s="13">
        <v>19</v>
      </c>
      <c r="F36" s="14">
        <v>26</v>
      </c>
      <c r="G36" s="15">
        <v>45</v>
      </c>
      <c r="H36" s="13">
        <v>20</v>
      </c>
      <c r="I36" s="14">
        <v>17</v>
      </c>
      <c r="J36" s="15">
        <v>37</v>
      </c>
    </row>
    <row r="37" spans="1:10" x14ac:dyDescent="0.25">
      <c r="A37" s="8" t="s">
        <v>69</v>
      </c>
      <c r="B37" s="9">
        <v>136</v>
      </c>
      <c r="C37" s="10">
        <v>120</v>
      </c>
      <c r="D37" s="11">
        <v>256</v>
      </c>
      <c r="E37" s="9">
        <v>67</v>
      </c>
      <c r="F37" s="10">
        <v>55</v>
      </c>
      <c r="G37" s="11">
        <v>122</v>
      </c>
      <c r="H37" s="9">
        <v>43</v>
      </c>
      <c r="I37" s="10">
        <v>34</v>
      </c>
      <c r="J37" s="11">
        <v>77</v>
      </c>
    </row>
    <row r="38" spans="1:10" x14ac:dyDescent="0.25">
      <c r="A38" s="8" t="s">
        <v>70</v>
      </c>
      <c r="B38" s="9">
        <v>91</v>
      </c>
      <c r="C38" s="10">
        <v>115</v>
      </c>
      <c r="D38" s="11">
        <v>206</v>
      </c>
      <c r="E38" s="9">
        <v>50</v>
      </c>
      <c r="F38" s="10">
        <v>76</v>
      </c>
      <c r="G38" s="11">
        <v>126</v>
      </c>
      <c r="H38" s="9">
        <v>83</v>
      </c>
      <c r="I38" s="10">
        <v>98</v>
      </c>
      <c r="J38" s="11">
        <v>181</v>
      </c>
    </row>
    <row r="39" spans="1:10" x14ac:dyDescent="0.25">
      <c r="A39" s="8" t="s">
        <v>71</v>
      </c>
      <c r="B39" s="9">
        <v>828.99999999999989</v>
      </c>
      <c r="C39" s="10">
        <v>844.00000000000011</v>
      </c>
      <c r="D39" s="11">
        <v>1673</v>
      </c>
      <c r="E39" s="9">
        <v>539</v>
      </c>
      <c r="F39" s="10">
        <v>541</v>
      </c>
      <c r="G39" s="11">
        <v>1080</v>
      </c>
      <c r="H39" s="9">
        <v>348</v>
      </c>
      <c r="I39" s="10">
        <v>428</v>
      </c>
      <c r="J39" s="11">
        <v>776</v>
      </c>
    </row>
    <row r="40" spans="1:10" x14ac:dyDescent="0.25">
      <c r="A40" s="8" t="s">
        <v>72</v>
      </c>
      <c r="B40" s="9">
        <v>111</v>
      </c>
      <c r="C40" s="10">
        <v>114</v>
      </c>
      <c r="D40" s="11">
        <v>225.00000000000003</v>
      </c>
      <c r="E40" s="9">
        <v>75.999999999999986</v>
      </c>
      <c r="F40" s="10">
        <v>83</v>
      </c>
      <c r="G40" s="11">
        <v>159</v>
      </c>
      <c r="H40" s="9">
        <v>44</v>
      </c>
      <c r="I40" s="10">
        <v>53</v>
      </c>
      <c r="J40" s="11">
        <v>97</v>
      </c>
    </row>
    <row r="41" spans="1:10" x14ac:dyDescent="0.25">
      <c r="A41" s="8" t="s">
        <v>73</v>
      </c>
      <c r="B41" s="13">
        <v>478.00000000000006</v>
      </c>
      <c r="C41" s="14">
        <v>379.99999999999994</v>
      </c>
      <c r="D41" s="15">
        <v>857.99999999999989</v>
      </c>
      <c r="E41" s="13">
        <v>230.00000000000003</v>
      </c>
      <c r="F41" s="14">
        <v>186</v>
      </c>
      <c r="G41" s="15">
        <v>416</v>
      </c>
      <c r="H41" s="13">
        <v>84</v>
      </c>
      <c r="I41" s="14">
        <v>110.99999999999999</v>
      </c>
      <c r="J41" s="15">
        <v>195.00000000000003</v>
      </c>
    </row>
    <row r="42" spans="1:10" x14ac:dyDescent="0.25">
      <c r="A42" s="8" t="s">
        <v>74</v>
      </c>
      <c r="B42" s="9">
        <v>331</v>
      </c>
      <c r="C42" s="10">
        <v>168</v>
      </c>
      <c r="D42" s="11">
        <v>499</v>
      </c>
      <c r="E42" s="9">
        <v>195</v>
      </c>
      <c r="F42" s="10">
        <v>150</v>
      </c>
      <c r="G42" s="11">
        <v>345</v>
      </c>
      <c r="H42" s="9">
        <v>405</v>
      </c>
      <c r="I42" s="10">
        <v>265</v>
      </c>
      <c r="J42" s="11">
        <v>670</v>
      </c>
    </row>
    <row r="43" spans="1:10" x14ac:dyDescent="0.25">
      <c r="A43" s="8" t="s">
        <v>75</v>
      </c>
      <c r="B43" s="9">
        <v>226</v>
      </c>
      <c r="C43" s="10">
        <v>312</v>
      </c>
      <c r="D43" s="11">
        <v>538</v>
      </c>
      <c r="E43" s="9">
        <v>128</v>
      </c>
      <c r="F43" s="10">
        <v>161</v>
      </c>
      <c r="G43" s="11">
        <v>289</v>
      </c>
      <c r="H43" s="9">
        <v>58</v>
      </c>
      <c r="I43" s="10">
        <v>82</v>
      </c>
      <c r="J43" s="11">
        <v>140</v>
      </c>
    </row>
    <row r="44" spans="1:10" x14ac:dyDescent="0.25">
      <c r="A44" s="8" t="s">
        <v>76</v>
      </c>
      <c r="B44" s="13">
        <v>294</v>
      </c>
      <c r="C44" s="14">
        <v>258</v>
      </c>
      <c r="D44" s="15">
        <v>551.99999999999989</v>
      </c>
      <c r="E44" s="13">
        <v>196</v>
      </c>
      <c r="F44" s="14">
        <v>157</v>
      </c>
      <c r="G44" s="15">
        <v>353</v>
      </c>
      <c r="H44" s="13">
        <v>370</v>
      </c>
      <c r="I44" s="14">
        <v>311</v>
      </c>
      <c r="J44" s="15">
        <v>681</v>
      </c>
    </row>
    <row r="45" spans="1:10" x14ac:dyDescent="0.25">
      <c r="A45" s="8" t="s">
        <v>77</v>
      </c>
      <c r="B45" s="9">
        <v>10</v>
      </c>
      <c r="C45" s="10">
        <v>9</v>
      </c>
      <c r="D45" s="11">
        <v>19</v>
      </c>
      <c r="E45" s="9">
        <v>4</v>
      </c>
      <c r="F45" s="10">
        <v>4</v>
      </c>
      <c r="G45" s="11">
        <v>8</v>
      </c>
      <c r="H45" s="9">
        <v>5</v>
      </c>
      <c r="I45" s="10">
        <v>5</v>
      </c>
      <c r="J45" s="11">
        <v>10</v>
      </c>
    </row>
    <row r="46" spans="1:10" x14ac:dyDescent="0.25">
      <c r="A46" s="8" t="s">
        <v>78</v>
      </c>
      <c r="B46" s="13">
        <v>29</v>
      </c>
      <c r="C46" s="14">
        <v>51</v>
      </c>
      <c r="D46" s="15">
        <v>80</v>
      </c>
      <c r="E46" s="13">
        <v>29</v>
      </c>
      <c r="F46" s="14">
        <v>30</v>
      </c>
      <c r="G46" s="15">
        <v>59</v>
      </c>
      <c r="H46" s="13">
        <v>21</v>
      </c>
      <c r="I46" s="14">
        <v>15</v>
      </c>
      <c r="J46" s="15">
        <v>36</v>
      </c>
    </row>
    <row r="47" spans="1:10" x14ac:dyDescent="0.25">
      <c r="A47" s="8" t="s">
        <v>79</v>
      </c>
      <c r="B47" s="9">
        <v>59</v>
      </c>
      <c r="C47" s="10">
        <v>46</v>
      </c>
      <c r="D47" s="11">
        <v>105</v>
      </c>
      <c r="E47" s="9">
        <v>27</v>
      </c>
      <c r="F47" s="10">
        <v>36</v>
      </c>
      <c r="G47" s="11">
        <v>63</v>
      </c>
      <c r="H47" s="9">
        <v>13.000000000000002</v>
      </c>
      <c r="I47" s="10">
        <v>9</v>
      </c>
      <c r="J47" s="11">
        <v>22</v>
      </c>
    </row>
    <row r="48" spans="1:10" x14ac:dyDescent="0.25">
      <c r="A48" s="8" t="s">
        <v>80</v>
      </c>
      <c r="B48" s="13">
        <v>14</v>
      </c>
      <c r="C48" s="14">
        <v>16</v>
      </c>
      <c r="D48" s="15">
        <v>30</v>
      </c>
      <c r="E48" s="13">
        <v>10</v>
      </c>
      <c r="F48" s="14">
        <v>15</v>
      </c>
      <c r="G48" s="15">
        <v>25</v>
      </c>
      <c r="H48" s="13">
        <v>13</v>
      </c>
      <c r="I48" s="14">
        <v>13</v>
      </c>
      <c r="J48" s="15">
        <v>26</v>
      </c>
    </row>
    <row r="49" spans="1:10" x14ac:dyDescent="0.25">
      <c r="A49" s="8" t="s">
        <v>81</v>
      </c>
      <c r="B49" s="9">
        <v>374</v>
      </c>
      <c r="C49" s="10">
        <v>300.00000000000006</v>
      </c>
      <c r="D49" s="11">
        <v>674</v>
      </c>
      <c r="E49" s="9">
        <v>437</v>
      </c>
      <c r="F49" s="10">
        <v>249.00000000000003</v>
      </c>
      <c r="G49" s="11">
        <v>686</v>
      </c>
      <c r="H49" s="9">
        <v>609.00000000000011</v>
      </c>
      <c r="I49" s="10">
        <v>290</v>
      </c>
      <c r="J49" s="11">
        <v>899.00000000000011</v>
      </c>
    </row>
    <row r="50" spans="1:10" x14ac:dyDescent="0.25">
      <c r="A50" s="8" t="s">
        <v>82</v>
      </c>
      <c r="B50" s="9">
        <v>57</v>
      </c>
      <c r="C50" s="10">
        <v>70</v>
      </c>
      <c r="D50" s="11">
        <v>127</v>
      </c>
      <c r="E50" s="9">
        <v>30</v>
      </c>
      <c r="F50" s="10">
        <v>25</v>
      </c>
      <c r="G50" s="11">
        <v>55</v>
      </c>
      <c r="H50" s="9">
        <v>10</v>
      </c>
      <c r="I50" s="10">
        <v>18</v>
      </c>
      <c r="J50" s="11">
        <v>28</v>
      </c>
    </row>
    <row r="51" spans="1:10" x14ac:dyDescent="0.25">
      <c r="A51" s="8" t="s">
        <v>83</v>
      </c>
      <c r="B51" s="13" t="s">
        <v>49</v>
      </c>
      <c r="C51" s="14" t="s">
        <v>49</v>
      </c>
      <c r="D51" s="15" t="s">
        <v>49</v>
      </c>
      <c r="E51" s="13" t="s">
        <v>49</v>
      </c>
      <c r="F51" s="14" t="s">
        <v>49</v>
      </c>
      <c r="G51" s="15" t="s">
        <v>49</v>
      </c>
      <c r="H51" s="13" t="s">
        <v>49</v>
      </c>
      <c r="I51" s="14" t="s">
        <v>49</v>
      </c>
      <c r="J51" s="15" t="s">
        <v>49</v>
      </c>
    </row>
    <row r="52" spans="1:10" x14ac:dyDescent="0.25">
      <c r="A52" s="8" t="s">
        <v>84</v>
      </c>
      <c r="B52" s="9">
        <v>106</v>
      </c>
      <c r="C52" s="10">
        <v>127</v>
      </c>
      <c r="D52" s="11">
        <v>233.00000000000003</v>
      </c>
      <c r="E52" s="9">
        <v>14.999999999999998</v>
      </c>
      <c r="F52" s="10">
        <v>25.999999999999996</v>
      </c>
      <c r="G52" s="11">
        <v>41</v>
      </c>
      <c r="H52" s="9">
        <v>16</v>
      </c>
      <c r="I52" s="10">
        <v>20</v>
      </c>
      <c r="J52" s="11">
        <v>36.000000000000007</v>
      </c>
    </row>
    <row r="53" spans="1:10" x14ac:dyDescent="0.25">
      <c r="A53" s="8" t="s">
        <v>85</v>
      </c>
      <c r="B53" s="9">
        <v>150.00000000000003</v>
      </c>
      <c r="C53" s="10">
        <v>102.99999999999999</v>
      </c>
      <c r="D53" s="11">
        <v>253.00000000000003</v>
      </c>
      <c r="E53" s="9">
        <v>82</v>
      </c>
      <c r="F53" s="10">
        <v>85</v>
      </c>
      <c r="G53" s="11">
        <v>167</v>
      </c>
      <c r="H53" s="9">
        <v>82</v>
      </c>
      <c r="I53" s="10">
        <v>68.000000000000014</v>
      </c>
      <c r="J53" s="11">
        <v>150.00000000000003</v>
      </c>
    </row>
    <row r="54" spans="1:10" x14ac:dyDescent="0.25">
      <c r="A54" s="8" t="s">
        <v>86</v>
      </c>
      <c r="B54" s="9">
        <v>13</v>
      </c>
      <c r="C54" s="10">
        <v>14</v>
      </c>
      <c r="D54" s="11">
        <v>27</v>
      </c>
      <c r="E54" s="9">
        <v>9</v>
      </c>
      <c r="F54" s="10">
        <v>5</v>
      </c>
      <c r="G54" s="11">
        <v>14</v>
      </c>
      <c r="H54" s="9">
        <v>4</v>
      </c>
      <c r="I54" s="10">
        <v>2</v>
      </c>
      <c r="J54" s="11">
        <v>6</v>
      </c>
    </row>
    <row r="55" spans="1:10" x14ac:dyDescent="0.25">
      <c r="A55" s="8" t="s">
        <v>87</v>
      </c>
      <c r="B55" s="9">
        <v>251</v>
      </c>
      <c r="C55" s="10">
        <v>367</v>
      </c>
      <c r="D55" s="11">
        <v>618</v>
      </c>
      <c r="E55" s="9">
        <v>130</v>
      </c>
      <c r="F55" s="10">
        <v>181</v>
      </c>
      <c r="G55" s="11">
        <v>311</v>
      </c>
      <c r="H55" s="9">
        <v>140</v>
      </c>
      <c r="I55" s="10">
        <v>169</v>
      </c>
      <c r="J55" s="11">
        <v>309</v>
      </c>
    </row>
    <row r="56" spans="1:10" x14ac:dyDescent="0.25">
      <c r="A56" s="8" t="s">
        <v>88</v>
      </c>
      <c r="B56" s="9">
        <v>6169.9999999999991</v>
      </c>
      <c r="C56" s="10">
        <v>5665.0000000000009</v>
      </c>
      <c r="D56" s="11">
        <v>11834.999999999993</v>
      </c>
      <c r="E56" s="9">
        <v>3558.0000000000014</v>
      </c>
      <c r="F56" s="10">
        <v>3643.0000000000005</v>
      </c>
      <c r="G56" s="11">
        <v>7200.9999999999991</v>
      </c>
      <c r="H56" s="9">
        <v>3504.0000000000009</v>
      </c>
      <c r="I56" s="10">
        <v>3082.0000000000009</v>
      </c>
      <c r="J56" s="11">
        <v>6586.0000000000018</v>
      </c>
    </row>
    <row r="57" spans="1:10" x14ac:dyDescent="0.25">
      <c r="A57" s="8" t="s">
        <v>89</v>
      </c>
      <c r="B57" s="9">
        <v>41</v>
      </c>
      <c r="C57" s="10">
        <v>31</v>
      </c>
      <c r="D57" s="11">
        <v>464</v>
      </c>
      <c r="E57" s="9">
        <v>36.999999999999993</v>
      </c>
      <c r="F57" s="10">
        <v>97</v>
      </c>
      <c r="G57" s="11">
        <v>134</v>
      </c>
      <c r="H57" s="9">
        <v>20</v>
      </c>
      <c r="I57" s="10">
        <v>29.999999999999996</v>
      </c>
      <c r="J57" s="11">
        <v>50</v>
      </c>
    </row>
    <row r="58" spans="1:10" ht="15.75" thickBot="1" x14ac:dyDescent="0.3">
      <c r="A58" s="16" t="s">
        <v>43</v>
      </c>
      <c r="B58" s="17">
        <v>7072.0000000000018</v>
      </c>
      <c r="C58" s="18">
        <v>5617.9999999999982</v>
      </c>
      <c r="D58" s="19">
        <v>16471.999999999989</v>
      </c>
      <c r="E58" s="17">
        <v>4868.9999999999955</v>
      </c>
      <c r="F58" s="18">
        <v>5154</v>
      </c>
      <c r="G58" s="19">
        <v>11059</v>
      </c>
      <c r="H58" s="17">
        <v>5421.9999999999991</v>
      </c>
      <c r="I58" s="18">
        <v>4992.0000000000027</v>
      </c>
      <c r="J58" s="19">
        <v>12078.999999999996</v>
      </c>
    </row>
  </sheetData>
  <mergeCells count="3">
    <mergeCell ref="B2:D2"/>
    <mergeCell ref="E2:G2"/>
    <mergeCell ref="H2:J2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5"/>
  <dimension ref="A1:T59"/>
  <sheetViews>
    <sheetView workbookViewId="0">
      <selection activeCell="R12" sqref="R12:T12"/>
    </sheetView>
  </sheetViews>
  <sheetFormatPr baseColWidth="10" defaultRowHeight="15" x14ac:dyDescent="0.25"/>
  <cols>
    <col min="1" max="1" width="16.7109375" customWidth="1"/>
    <col min="2" max="2" width="6.85546875" bestFit="1" customWidth="1"/>
    <col min="3" max="3" width="5" bestFit="1" customWidth="1"/>
    <col min="4" max="4" width="6" bestFit="1" customWidth="1"/>
    <col min="5" max="5" width="6.85546875" bestFit="1" customWidth="1"/>
    <col min="6" max="6" width="4.140625" bestFit="1" customWidth="1"/>
    <col min="7" max="7" width="5" bestFit="1" customWidth="1"/>
    <col min="8" max="8" width="6.85546875" bestFit="1" customWidth="1"/>
    <col min="9" max="9" width="4.140625" bestFit="1" customWidth="1"/>
    <col min="10" max="10" width="5" bestFit="1" customWidth="1"/>
    <col min="11" max="11" width="6.85546875" bestFit="1" customWidth="1"/>
    <col min="12" max="13" width="5" bestFit="1" customWidth="1"/>
    <col min="14" max="14" width="6.85546875" bestFit="1" customWidth="1"/>
    <col min="15" max="16" width="5" bestFit="1" customWidth="1"/>
  </cols>
  <sheetData>
    <row r="1" spans="1:20" ht="15.75" thickBot="1" x14ac:dyDescent="0.3"/>
    <row r="2" spans="1:20" ht="15.75" thickBot="1" x14ac:dyDescent="0.3">
      <c r="B2" s="83" t="s">
        <v>146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5"/>
    </row>
    <row r="3" spans="1:20" ht="66.75" customHeight="1" thickBot="1" x14ac:dyDescent="0.3">
      <c r="B3" s="86" t="s">
        <v>147</v>
      </c>
      <c r="C3" s="87"/>
      <c r="D3" s="88"/>
      <c r="E3" s="86" t="s">
        <v>148</v>
      </c>
      <c r="F3" s="87"/>
      <c r="G3" s="88"/>
      <c r="H3" s="86" t="s">
        <v>149</v>
      </c>
      <c r="I3" s="87"/>
      <c r="J3" s="88"/>
      <c r="K3" s="86" t="s">
        <v>141</v>
      </c>
      <c r="L3" s="87"/>
      <c r="M3" s="88"/>
      <c r="N3" s="86" t="s">
        <v>150</v>
      </c>
      <c r="O3" s="87"/>
      <c r="P3" s="88"/>
    </row>
    <row r="4" spans="1:20" ht="15.75" thickBot="1" x14ac:dyDescent="0.3">
      <c r="B4" s="1" t="s">
        <v>90</v>
      </c>
      <c r="C4" s="2" t="s">
        <v>91</v>
      </c>
      <c r="D4" s="3" t="s">
        <v>43</v>
      </c>
      <c r="E4" s="1" t="s">
        <v>90</v>
      </c>
      <c r="F4" s="2" t="s">
        <v>91</v>
      </c>
      <c r="G4" s="3" t="s">
        <v>43</v>
      </c>
      <c r="H4" s="1" t="s">
        <v>90</v>
      </c>
      <c r="I4" s="2" t="s">
        <v>91</v>
      </c>
      <c r="J4" s="3" t="s">
        <v>43</v>
      </c>
      <c r="K4" s="1" t="s">
        <v>90</v>
      </c>
      <c r="L4" s="2" t="s">
        <v>91</v>
      </c>
      <c r="M4" s="3" t="s">
        <v>43</v>
      </c>
      <c r="N4" s="1" t="s">
        <v>90</v>
      </c>
      <c r="O4" s="2" t="s">
        <v>91</v>
      </c>
      <c r="P4" s="3" t="s">
        <v>43</v>
      </c>
    </row>
    <row r="5" spans="1:20" x14ac:dyDescent="0.25">
      <c r="A5" s="4" t="s">
        <v>92</v>
      </c>
      <c r="B5" s="5"/>
      <c r="C5" s="6"/>
      <c r="D5" s="7"/>
      <c r="E5" s="5"/>
      <c r="F5" s="6"/>
      <c r="G5" s="7"/>
      <c r="H5" s="5"/>
      <c r="I5" s="6"/>
      <c r="J5" s="7"/>
      <c r="K5" s="5"/>
      <c r="L5" s="6"/>
      <c r="M5" s="7"/>
      <c r="N5" s="5"/>
      <c r="O5" s="6"/>
      <c r="P5" s="7"/>
    </row>
    <row r="6" spans="1:20" x14ac:dyDescent="0.25">
      <c r="A6" s="8" t="s">
        <v>37</v>
      </c>
      <c r="B6" s="13">
        <v>336</v>
      </c>
      <c r="C6" s="14">
        <v>405.00000000000006</v>
      </c>
      <c r="D6" s="15">
        <v>741</v>
      </c>
      <c r="E6" s="13">
        <v>34.000000000000007</v>
      </c>
      <c r="F6" s="14">
        <v>49</v>
      </c>
      <c r="G6" s="15">
        <v>83</v>
      </c>
      <c r="H6" s="13">
        <v>78.000000000000043</v>
      </c>
      <c r="I6" s="14">
        <v>74.999999999999986</v>
      </c>
      <c r="J6" s="15">
        <v>153.00000000000003</v>
      </c>
      <c r="K6" s="13">
        <v>186</v>
      </c>
      <c r="L6" s="14">
        <v>190.00000000000003</v>
      </c>
      <c r="M6" s="15">
        <v>376.00000000000006</v>
      </c>
      <c r="N6" s="13">
        <v>70</v>
      </c>
      <c r="O6" s="14">
        <v>28.000000000000007</v>
      </c>
      <c r="P6" s="15">
        <v>98.000000000000014</v>
      </c>
    </row>
    <row r="7" spans="1:20" x14ac:dyDescent="0.25">
      <c r="A7" s="12" t="s">
        <v>93</v>
      </c>
      <c r="B7" s="13">
        <v>1507</v>
      </c>
      <c r="C7" s="14">
        <v>1613.9999999999998</v>
      </c>
      <c r="D7" s="15">
        <v>3120.9999999999991</v>
      </c>
      <c r="E7" s="13">
        <v>24</v>
      </c>
      <c r="F7" s="14">
        <v>61.999999999999993</v>
      </c>
      <c r="G7" s="15">
        <v>86.000000000000014</v>
      </c>
      <c r="H7" s="13">
        <v>543</v>
      </c>
      <c r="I7" s="14">
        <v>546.99999999999989</v>
      </c>
      <c r="J7" s="15">
        <v>1090</v>
      </c>
      <c r="K7" s="13">
        <v>794.00000000000023</v>
      </c>
      <c r="L7" s="14">
        <v>764</v>
      </c>
      <c r="M7" s="15">
        <v>1558.0000000000002</v>
      </c>
      <c r="N7" s="13">
        <v>112.99999999999999</v>
      </c>
      <c r="O7" s="14">
        <v>12.999999999999993</v>
      </c>
      <c r="P7" s="15">
        <v>126</v>
      </c>
    </row>
    <row r="8" spans="1:20" x14ac:dyDescent="0.25">
      <c r="A8" s="8" t="s">
        <v>39</v>
      </c>
      <c r="B8" s="13">
        <v>616</v>
      </c>
      <c r="C8" s="14">
        <v>687.00000000000011</v>
      </c>
      <c r="D8" s="15">
        <v>1303.0000000000002</v>
      </c>
      <c r="E8" s="13">
        <v>52</v>
      </c>
      <c r="F8" s="14">
        <v>75.999999999999986</v>
      </c>
      <c r="G8" s="15">
        <v>127.99999999999997</v>
      </c>
      <c r="H8" s="13">
        <v>131</v>
      </c>
      <c r="I8" s="14">
        <v>183</v>
      </c>
      <c r="J8" s="15">
        <v>314.00000000000006</v>
      </c>
      <c r="K8" s="13">
        <v>193</v>
      </c>
      <c r="L8" s="14">
        <v>255.00000000000009</v>
      </c>
      <c r="M8" s="15">
        <v>448.00000000000006</v>
      </c>
      <c r="N8" s="13">
        <v>62</v>
      </c>
      <c r="O8" s="14">
        <v>74</v>
      </c>
      <c r="P8" s="15">
        <v>136</v>
      </c>
    </row>
    <row r="9" spans="1:20" x14ac:dyDescent="0.25">
      <c r="A9" s="8" t="s">
        <v>40</v>
      </c>
      <c r="B9" s="13">
        <v>276</v>
      </c>
      <c r="C9" s="14">
        <v>294</v>
      </c>
      <c r="D9" s="15">
        <v>570.00000000000011</v>
      </c>
      <c r="E9" s="13">
        <v>13.000000000000002</v>
      </c>
      <c r="F9" s="14">
        <v>29.999999999999996</v>
      </c>
      <c r="G9" s="15">
        <v>42.999999999999993</v>
      </c>
      <c r="H9" s="13">
        <v>84.999999999999957</v>
      </c>
      <c r="I9" s="14">
        <v>80</v>
      </c>
      <c r="J9" s="15">
        <v>164.99999999999997</v>
      </c>
      <c r="K9" s="13">
        <v>87.999999999999986</v>
      </c>
      <c r="L9" s="14">
        <v>102.00000000000001</v>
      </c>
      <c r="M9" s="15">
        <v>189.99999999999997</v>
      </c>
      <c r="N9" s="13">
        <v>68</v>
      </c>
      <c r="O9" s="14">
        <v>75.000000000000014</v>
      </c>
      <c r="P9" s="15">
        <v>143</v>
      </c>
    </row>
    <row r="10" spans="1:20" x14ac:dyDescent="0.25">
      <c r="A10" s="8" t="s">
        <v>41</v>
      </c>
      <c r="B10" s="13">
        <v>825.99999999999977</v>
      </c>
      <c r="C10" s="14">
        <v>845.99999999999977</v>
      </c>
      <c r="D10" s="15">
        <v>1671.9999999999995</v>
      </c>
      <c r="E10" s="13">
        <v>8.0000000000000018</v>
      </c>
      <c r="F10" s="14">
        <v>20.999999999999996</v>
      </c>
      <c r="G10" s="15">
        <v>29</v>
      </c>
      <c r="H10" s="13">
        <v>7.0000000000000027</v>
      </c>
      <c r="I10" s="14">
        <v>24.999999999999993</v>
      </c>
      <c r="J10" s="15">
        <v>31.999999999999986</v>
      </c>
      <c r="K10" s="13">
        <v>149</v>
      </c>
      <c r="L10" s="14">
        <v>110.00000000000004</v>
      </c>
      <c r="M10" s="15">
        <v>259</v>
      </c>
      <c r="N10" s="13">
        <v>1</v>
      </c>
      <c r="O10" s="14">
        <v>7.0000000000000018</v>
      </c>
      <c r="P10" s="15">
        <v>7.9999999999999982</v>
      </c>
    </row>
    <row r="11" spans="1:20" x14ac:dyDescent="0.25">
      <c r="A11" s="8" t="s">
        <v>42</v>
      </c>
      <c r="B11" s="13">
        <v>782.00000000000011</v>
      </c>
      <c r="C11" s="14">
        <v>558.00000000000011</v>
      </c>
      <c r="D11" s="15">
        <v>1339.9999999999998</v>
      </c>
      <c r="E11" s="13">
        <v>37</v>
      </c>
      <c r="F11" s="14">
        <v>62</v>
      </c>
      <c r="G11" s="15">
        <v>99</v>
      </c>
      <c r="H11" s="13">
        <v>37.999999999999993</v>
      </c>
      <c r="I11" s="14">
        <v>53.000000000000014</v>
      </c>
      <c r="J11" s="15">
        <v>90.999999999999986</v>
      </c>
      <c r="K11" s="13">
        <v>133</v>
      </c>
      <c r="L11" s="14">
        <v>154</v>
      </c>
      <c r="M11" s="15">
        <v>287</v>
      </c>
      <c r="N11" s="13">
        <v>43</v>
      </c>
      <c r="O11" s="14">
        <v>52.000000000000007</v>
      </c>
      <c r="P11" s="15">
        <v>95.000000000000014</v>
      </c>
    </row>
    <row r="12" spans="1:20" ht="15.75" thickBot="1" x14ac:dyDescent="0.3">
      <c r="A12" s="16" t="s">
        <v>43</v>
      </c>
      <c r="B12" s="17">
        <v>4342.9999999999964</v>
      </c>
      <c r="C12" s="18">
        <v>4404</v>
      </c>
      <c r="D12" s="19">
        <v>8746.9999999999982</v>
      </c>
      <c r="E12" s="17">
        <v>167.99999999999989</v>
      </c>
      <c r="F12" s="18">
        <v>299.99999999999989</v>
      </c>
      <c r="G12" s="19">
        <v>468.00000000000023</v>
      </c>
      <c r="H12" s="17">
        <v>882.00000000000023</v>
      </c>
      <c r="I12" s="18">
        <v>963.00000000000045</v>
      </c>
      <c r="J12" s="19">
        <v>1844.9999999999986</v>
      </c>
      <c r="K12" s="17">
        <v>1542.9999999999991</v>
      </c>
      <c r="L12" s="18">
        <v>1575.0000000000007</v>
      </c>
      <c r="M12" s="19">
        <v>3118.0000000000023</v>
      </c>
      <c r="N12" s="17">
        <v>357.00000000000006</v>
      </c>
      <c r="O12" s="18">
        <v>249.00000000000011</v>
      </c>
      <c r="P12" s="19">
        <v>606.00000000000034</v>
      </c>
      <c r="R12" s="64">
        <f>B12+E12+H12+K12+N12</f>
        <v>7292.9999999999955</v>
      </c>
      <c r="S12" s="64">
        <f t="shared" ref="S12:T12" si="0">C12+F12+I12+L12+O12</f>
        <v>7491.0000000000009</v>
      </c>
      <c r="T12" s="64">
        <f t="shared" si="0"/>
        <v>14783.999999999998</v>
      </c>
    </row>
    <row r="13" spans="1:20" x14ac:dyDescent="0.25">
      <c r="A13" s="20" t="s">
        <v>94</v>
      </c>
      <c r="B13" s="21"/>
      <c r="C13" s="22"/>
      <c r="D13" s="23"/>
      <c r="E13" s="21"/>
      <c r="F13" s="22"/>
      <c r="G13" s="23"/>
      <c r="H13" s="21"/>
      <c r="I13" s="22"/>
      <c r="J13" s="23"/>
      <c r="K13" s="21"/>
      <c r="L13" s="22"/>
      <c r="M13" s="23"/>
      <c r="N13" s="21"/>
      <c r="O13" s="22"/>
      <c r="P13" s="23"/>
    </row>
    <row r="14" spans="1:20" x14ac:dyDescent="0.25">
      <c r="A14" s="8" t="s">
        <v>45</v>
      </c>
      <c r="B14" s="13">
        <v>3185.0000000000005</v>
      </c>
      <c r="C14" s="14">
        <v>3243.9999999999995</v>
      </c>
      <c r="D14" s="15">
        <v>6429.0000000000009</v>
      </c>
      <c r="E14" s="13">
        <v>112.00000000000001</v>
      </c>
      <c r="F14" s="14">
        <v>209.00000000000011</v>
      </c>
      <c r="G14" s="15">
        <v>320.99999999999972</v>
      </c>
      <c r="H14" s="13">
        <v>851.99999999999977</v>
      </c>
      <c r="I14" s="14">
        <v>906.00000000000057</v>
      </c>
      <c r="J14" s="15">
        <v>1757.9999999999991</v>
      </c>
      <c r="K14" s="13">
        <v>1248</v>
      </c>
      <c r="L14" s="14">
        <v>1288.9999999999993</v>
      </c>
      <c r="M14" s="15">
        <v>2537</v>
      </c>
      <c r="N14" s="13">
        <v>336.00000000000006</v>
      </c>
      <c r="O14" s="14">
        <v>208.00000000000009</v>
      </c>
      <c r="P14" s="15">
        <v>544.00000000000023</v>
      </c>
    </row>
    <row r="15" spans="1:20" x14ac:dyDescent="0.25">
      <c r="A15" s="8" t="s">
        <v>46</v>
      </c>
      <c r="B15" s="9">
        <v>1158</v>
      </c>
      <c r="C15" s="10">
        <v>1159.9999999999998</v>
      </c>
      <c r="D15" s="11">
        <v>2317.9999999999991</v>
      </c>
      <c r="E15" s="9">
        <v>55.999999999999993</v>
      </c>
      <c r="F15" s="10">
        <v>90.999999999999972</v>
      </c>
      <c r="G15" s="11">
        <v>146.99999999999986</v>
      </c>
      <c r="H15" s="9">
        <v>30.000000000000007</v>
      </c>
      <c r="I15" s="10">
        <v>57</v>
      </c>
      <c r="J15" s="11">
        <v>86.999999999999972</v>
      </c>
      <c r="K15" s="9">
        <v>294.99999999999989</v>
      </c>
      <c r="L15" s="10">
        <v>285.99999999999994</v>
      </c>
      <c r="M15" s="11">
        <v>581</v>
      </c>
      <c r="N15" s="9">
        <v>21.000000000000014</v>
      </c>
      <c r="O15" s="10">
        <v>40.999999999999993</v>
      </c>
      <c r="P15" s="11">
        <v>61.999999999999979</v>
      </c>
    </row>
    <row r="16" spans="1:20" ht="15.75" thickBot="1" x14ac:dyDescent="0.3">
      <c r="A16" s="16" t="s">
        <v>43</v>
      </c>
      <c r="B16" s="17">
        <v>4342.9999999999964</v>
      </c>
      <c r="C16" s="18">
        <v>4404</v>
      </c>
      <c r="D16" s="19">
        <v>8746.9999999999982</v>
      </c>
      <c r="E16" s="17">
        <v>167.99999999999989</v>
      </c>
      <c r="F16" s="18">
        <v>299.99999999999989</v>
      </c>
      <c r="G16" s="19">
        <v>468.00000000000023</v>
      </c>
      <c r="H16" s="17">
        <v>882.00000000000023</v>
      </c>
      <c r="I16" s="18">
        <v>963.00000000000045</v>
      </c>
      <c r="J16" s="19">
        <v>1844.9999999999986</v>
      </c>
      <c r="K16" s="17">
        <v>1542.9999999999991</v>
      </c>
      <c r="L16" s="18">
        <v>1575.0000000000007</v>
      </c>
      <c r="M16" s="19">
        <v>3118.0000000000023</v>
      </c>
      <c r="N16" s="17">
        <v>357.00000000000006</v>
      </c>
      <c r="O16" s="18">
        <v>249.00000000000011</v>
      </c>
      <c r="P16" s="19">
        <v>606.00000000000034</v>
      </c>
    </row>
    <row r="17" spans="1:16" x14ac:dyDescent="0.25">
      <c r="A17" s="24" t="s">
        <v>95</v>
      </c>
      <c r="B17" s="13"/>
      <c r="C17" s="14"/>
      <c r="D17" s="15"/>
      <c r="E17" s="13"/>
      <c r="F17" s="14"/>
      <c r="G17" s="15"/>
      <c r="H17" s="13"/>
      <c r="I17" s="14"/>
      <c r="J17" s="15"/>
      <c r="K17" s="13"/>
      <c r="L17" s="14"/>
      <c r="M17" s="15"/>
      <c r="N17" s="13"/>
      <c r="O17" s="14"/>
      <c r="P17" s="15"/>
    </row>
    <row r="18" spans="1:16" x14ac:dyDescent="0.25">
      <c r="A18" s="8" t="s">
        <v>48</v>
      </c>
      <c r="B18" s="9">
        <v>521.99999999999989</v>
      </c>
      <c r="C18" s="10">
        <v>470</v>
      </c>
      <c r="D18" s="11">
        <v>992.00000000000023</v>
      </c>
      <c r="E18" s="9">
        <v>4</v>
      </c>
      <c r="F18" s="10">
        <v>4.9999999999999991</v>
      </c>
      <c r="G18" s="11">
        <v>9</v>
      </c>
      <c r="H18" s="9">
        <v>241</v>
      </c>
      <c r="I18" s="10">
        <v>130</v>
      </c>
      <c r="J18" s="11">
        <v>371.00000000000006</v>
      </c>
      <c r="K18" s="9">
        <v>243</v>
      </c>
      <c r="L18" s="10">
        <v>125</v>
      </c>
      <c r="M18" s="11">
        <v>368.00000000000011</v>
      </c>
      <c r="N18" s="9">
        <v>103.99999999999999</v>
      </c>
      <c r="O18" s="10">
        <v>1</v>
      </c>
      <c r="P18" s="11">
        <v>104.99999999999999</v>
      </c>
    </row>
    <row r="19" spans="1:16" x14ac:dyDescent="0.25">
      <c r="A19" s="8" t="s">
        <v>50</v>
      </c>
      <c r="B19" s="13">
        <v>98</v>
      </c>
      <c r="C19" s="14">
        <v>144</v>
      </c>
      <c r="D19" s="15">
        <v>242</v>
      </c>
      <c r="E19" s="13">
        <v>0</v>
      </c>
      <c r="F19" s="14">
        <v>5</v>
      </c>
      <c r="G19" s="15">
        <v>5</v>
      </c>
      <c r="H19" s="13">
        <v>5</v>
      </c>
      <c r="I19" s="14">
        <v>12</v>
      </c>
      <c r="J19" s="15">
        <v>17</v>
      </c>
      <c r="K19" s="13">
        <v>13</v>
      </c>
      <c r="L19" s="14">
        <v>21</v>
      </c>
      <c r="M19" s="15">
        <v>34</v>
      </c>
      <c r="N19" s="13">
        <v>1</v>
      </c>
      <c r="O19" s="14">
        <v>3</v>
      </c>
      <c r="P19" s="15">
        <v>4</v>
      </c>
    </row>
    <row r="20" spans="1:16" x14ac:dyDescent="0.25">
      <c r="A20" s="8" t="s">
        <v>51</v>
      </c>
      <c r="B20" s="9">
        <v>167</v>
      </c>
      <c r="C20" s="10">
        <v>157</v>
      </c>
      <c r="D20" s="11">
        <v>324</v>
      </c>
      <c r="E20" s="9">
        <v>11</v>
      </c>
      <c r="F20" s="10">
        <v>20</v>
      </c>
      <c r="G20" s="11">
        <v>31</v>
      </c>
      <c r="H20" s="9">
        <v>0</v>
      </c>
      <c r="I20" s="10">
        <v>1</v>
      </c>
      <c r="J20" s="11">
        <v>1</v>
      </c>
      <c r="K20" s="9">
        <v>39</v>
      </c>
      <c r="L20" s="10">
        <v>38</v>
      </c>
      <c r="M20" s="11">
        <v>77</v>
      </c>
      <c r="N20" s="9">
        <v>0</v>
      </c>
      <c r="O20" s="10">
        <v>0</v>
      </c>
      <c r="P20" s="11">
        <v>0</v>
      </c>
    </row>
    <row r="21" spans="1:16" x14ac:dyDescent="0.25">
      <c r="A21" s="8" t="s">
        <v>52</v>
      </c>
      <c r="B21" s="13">
        <v>509.99999999999989</v>
      </c>
      <c r="C21" s="14">
        <v>607</v>
      </c>
      <c r="D21" s="15">
        <v>1117.0000000000002</v>
      </c>
      <c r="E21" s="13">
        <v>6</v>
      </c>
      <c r="F21" s="14">
        <v>20</v>
      </c>
      <c r="G21" s="15">
        <v>26.000000000000004</v>
      </c>
      <c r="H21" s="13">
        <v>297</v>
      </c>
      <c r="I21" s="14">
        <v>404</v>
      </c>
      <c r="J21" s="15">
        <v>701</v>
      </c>
      <c r="K21" s="13">
        <v>494.99999999999994</v>
      </c>
      <c r="L21" s="14">
        <v>577</v>
      </c>
      <c r="M21" s="15">
        <v>1072</v>
      </c>
      <c r="N21" s="13">
        <v>8</v>
      </c>
      <c r="O21" s="14">
        <v>7</v>
      </c>
      <c r="P21" s="15">
        <v>15</v>
      </c>
    </row>
    <row r="22" spans="1:16" x14ac:dyDescent="0.25">
      <c r="A22" s="8" t="s">
        <v>53</v>
      </c>
      <c r="B22" s="9">
        <v>130</v>
      </c>
      <c r="C22" s="10">
        <v>141</v>
      </c>
      <c r="D22" s="11">
        <v>271</v>
      </c>
      <c r="E22" s="9">
        <v>0</v>
      </c>
      <c r="F22" s="10">
        <v>1</v>
      </c>
      <c r="G22" s="11">
        <v>1</v>
      </c>
      <c r="H22" s="9">
        <v>0</v>
      </c>
      <c r="I22" s="10">
        <v>0</v>
      </c>
      <c r="J22" s="11">
        <v>0</v>
      </c>
      <c r="K22" s="9">
        <v>0</v>
      </c>
      <c r="L22" s="10">
        <v>0</v>
      </c>
      <c r="M22" s="11">
        <v>0</v>
      </c>
      <c r="N22" s="9">
        <v>0</v>
      </c>
      <c r="O22" s="10">
        <v>0</v>
      </c>
      <c r="P22" s="11">
        <v>0</v>
      </c>
    </row>
    <row r="23" spans="1:16" x14ac:dyDescent="0.25">
      <c r="A23" s="8" t="s">
        <v>54</v>
      </c>
      <c r="B23" s="9">
        <v>9</v>
      </c>
      <c r="C23" s="10">
        <v>10</v>
      </c>
      <c r="D23" s="11">
        <v>19</v>
      </c>
      <c r="E23" s="9">
        <v>2</v>
      </c>
      <c r="F23" s="10">
        <v>6</v>
      </c>
      <c r="G23" s="11">
        <v>8</v>
      </c>
      <c r="H23" s="9">
        <v>0</v>
      </c>
      <c r="I23" s="10">
        <v>0</v>
      </c>
      <c r="J23" s="11">
        <v>0</v>
      </c>
      <c r="K23" s="9">
        <v>0</v>
      </c>
      <c r="L23" s="10">
        <v>0</v>
      </c>
      <c r="M23" s="11">
        <v>0</v>
      </c>
      <c r="N23" s="9">
        <v>0</v>
      </c>
      <c r="O23" s="10">
        <v>0</v>
      </c>
      <c r="P23" s="11">
        <v>0</v>
      </c>
    </row>
    <row r="24" spans="1:16" x14ac:dyDescent="0.25">
      <c r="A24" s="8" t="s">
        <v>55</v>
      </c>
      <c r="B24" s="9">
        <v>71</v>
      </c>
      <c r="C24" s="10">
        <v>85</v>
      </c>
      <c r="D24" s="11">
        <v>156</v>
      </c>
      <c r="E24" s="9">
        <v>1</v>
      </c>
      <c r="F24" s="10">
        <v>5</v>
      </c>
      <c r="G24" s="11">
        <v>6</v>
      </c>
      <c r="H24" s="9">
        <v>0</v>
      </c>
      <c r="I24" s="10">
        <v>0</v>
      </c>
      <c r="J24" s="11">
        <v>0</v>
      </c>
      <c r="K24" s="9">
        <v>4</v>
      </c>
      <c r="L24" s="10">
        <v>3</v>
      </c>
      <c r="M24" s="11">
        <v>7</v>
      </c>
      <c r="N24" s="9">
        <v>0</v>
      </c>
      <c r="O24" s="10">
        <v>2</v>
      </c>
      <c r="P24" s="11">
        <v>2</v>
      </c>
    </row>
    <row r="25" spans="1:16" x14ac:dyDescent="0.25">
      <c r="A25" s="8" t="s">
        <v>56</v>
      </c>
      <c r="B25" s="13">
        <v>9</v>
      </c>
      <c r="C25" s="14">
        <v>12</v>
      </c>
      <c r="D25" s="15">
        <v>21</v>
      </c>
      <c r="E25" s="13">
        <v>0</v>
      </c>
      <c r="F25" s="14">
        <v>0</v>
      </c>
      <c r="G25" s="15">
        <v>0</v>
      </c>
      <c r="H25" s="13">
        <v>8.0000000000000018</v>
      </c>
      <c r="I25" s="14">
        <v>12</v>
      </c>
      <c r="J25" s="15">
        <v>20</v>
      </c>
      <c r="K25" s="13">
        <v>8.0000000000000018</v>
      </c>
      <c r="L25" s="14">
        <v>12</v>
      </c>
      <c r="M25" s="15">
        <v>20</v>
      </c>
      <c r="N25" s="13">
        <v>6.9999999999999991</v>
      </c>
      <c r="O25" s="14">
        <v>3</v>
      </c>
      <c r="P25" s="15">
        <v>10</v>
      </c>
    </row>
    <row r="26" spans="1:16" x14ac:dyDescent="0.25">
      <c r="A26" s="8" t="s">
        <v>57</v>
      </c>
      <c r="B26" s="9">
        <v>15</v>
      </c>
      <c r="C26" s="10">
        <v>13</v>
      </c>
      <c r="D26" s="11">
        <v>28</v>
      </c>
      <c r="E26" s="9">
        <v>3</v>
      </c>
      <c r="F26" s="10">
        <v>7</v>
      </c>
      <c r="G26" s="11">
        <v>10</v>
      </c>
      <c r="H26" s="9">
        <v>0</v>
      </c>
      <c r="I26" s="10">
        <v>0</v>
      </c>
      <c r="J26" s="11">
        <v>0</v>
      </c>
      <c r="K26" s="9">
        <v>0</v>
      </c>
      <c r="L26" s="10">
        <v>0</v>
      </c>
      <c r="M26" s="11">
        <v>0</v>
      </c>
      <c r="N26" s="9">
        <v>0</v>
      </c>
      <c r="O26" s="10">
        <v>0</v>
      </c>
      <c r="P26" s="11">
        <v>0</v>
      </c>
    </row>
    <row r="27" spans="1:16" x14ac:dyDescent="0.25">
      <c r="A27" s="8" t="s">
        <v>58</v>
      </c>
      <c r="B27" s="9">
        <v>0</v>
      </c>
      <c r="C27" s="10">
        <v>3</v>
      </c>
      <c r="D27" s="11">
        <v>3</v>
      </c>
      <c r="E27" s="9">
        <v>0</v>
      </c>
      <c r="F27" s="10">
        <v>0</v>
      </c>
      <c r="G27" s="11">
        <v>0</v>
      </c>
      <c r="H27" s="9">
        <v>0</v>
      </c>
      <c r="I27" s="10">
        <v>0</v>
      </c>
      <c r="J27" s="11">
        <v>0</v>
      </c>
      <c r="K27" s="9">
        <v>0</v>
      </c>
      <c r="L27" s="10">
        <v>0</v>
      </c>
      <c r="M27" s="11">
        <v>0</v>
      </c>
      <c r="N27" s="9">
        <v>0</v>
      </c>
      <c r="O27" s="10">
        <v>0</v>
      </c>
      <c r="P27" s="11">
        <v>0</v>
      </c>
    </row>
    <row r="28" spans="1:16" x14ac:dyDescent="0.25">
      <c r="A28" s="8" t="s">
        <v>59</v>
      </c>
      <c r="B28" s="9">
        <v>108</v>
      </c>
      <c r="C28" s="10">
        <v>92</v>
      </c>
      <c r="D28" s="11">
        <v>200</v>
      </c>
      <c r="E28" s="9">
        <v>3</v>
      </c>
      <c r="F28" s="10">
        <v>13</v>
      </c>
      <c r="G28" s="11">
        <v>16</v>
      </c>
      <c r="H28" s="9">
        <v>2</v>
      </c>
      <c r="I28" s="10">
        <v>5</v>
      </c>
      <c r="J28" s="11">
        <v>7</v>
      </c>
      <c r="K28" s="9">
        <v>7</v>
      </c>
      <c r="L28" s="10">
        <v>11</v>
      </c>
      <c r="M28" s="11">
        <v>18</v>
      </c>
      <c r="N28" s="9">
        <v>0</v>
      </c>
      <c r="O28" s="10">
        <v>5</v>
      </c>
      <c r="P28" s="11">
        <v>5</v>
      </c>
    </row>
    <row r="29" spans="1:16" x14ac:dyDescent="0.25">
      <c r="A29" s="8" t="s">
        <v>60</v>
      </c>
      <c r="B29" s="9">
        <v>15</v>
      </c>
      <c r="C29" s="10">
        <v>11</v>
      </c>
      <c r="D29" s="11">
        <v>26</v>
      </c>
      <c r="E29" s="9">
        <v>1</v>
      </c>
      <c r="F29" s="10">
        <v>1</v>
      </c>
      <c r="G29" s="11">
        <v>2</v>
      </c>
      <c r="H29" s="9">
        <v>0</v>
      </c>
      <c r="I29" s="10">
        <v>0</v>
      </c>
      <c r="J29" s="11">
        <v>0</v>
      </c>
      <c r="K29" s="9">
        <v>4</v>
      </c>
      <c r="L29" s="10">
        <v>3</v>
      </c>
      <c r="M29" s="11">
        <v>7</v>
      </c>
      <c r="N29" s="9">
        <v>0</v>
      </c>
      <c r="O29" s="10">
        <v>0</v>
      </c>
      <c r="P29" s="11">
        <v>0</v>
      </c>
    </row>
    <row r="30" spans="1:16" x14ac:dyDescent="0.25">
      <c r="A30" s="8" t="s">
        <v>61</v>
      </c>
      <c r="B30" s="9">
        <v>107</v>
      </c>
      <c r="C30" s="10">
        <v>135</v>
      </c>
      <c r="D30" s="11">
        <v>242</v>
      </c>
      <c r="E30" s="9">
        <v>8</v>
      </c>
      <c r="F30" s="10">
        <v>16</v>
      </c>
      <c r="G30" s="11">
        <v>24</v>
      </c>
      <c r="H30" s="9">
        <v>4</v>
      </c>
      <c r="I30" s="10">
        <v>6</v>
      </c>
      <c r="J30" s="11">
        <v>10</v>
      </c>
      <c r="K30" s="9">
        <v>1</v>
      </c>
      <c r="L30" s="10">
        <v>1</v>
      </c>
      <c r="M30" s="11">
        <v>2</v>
      </c>
      <c r="N30" s="9">
        <v>0</v>
      </c>
      <c r="O30" s="10">
        <v>0</v>
      </c>
      <c r="P30" s="11">
        <v>0</v>
      </c>
    </row>
    <row r="31" spans="1:16" x14ac:dyDescent="0.25">
      <c r="A31" s="8" t="s">
        <v>62</v>
      </c>
      <c r="B31" s="9">
        <v>0</v>
      </c>
      <c r="C31" s="10">
        <v>0</v>
      </c>
      <c r="D31" s="11">
        <v>0</v>
      </c>
      <c r="E31" s="9">
        <v>0</v>
      </c>
      <c r="F31" s="10">
        <v>0</v>
      </c>
      <c r="G31" s="11">
        <v>0</v>
      </c>
      <c r="H31" s="9">
        <v>0</v>
      </c>
      <c r="I31" s="10">
        <v>0</v>
      </c>
      <c r="J31" s="11">
        <v>0</v>
      </c>
      <c r="K31" s="9">
        <v>0</v>
      </c>
      <c r="L31" s="10">
        <v>0</v>
      </c>
      <c r="M31" s="11">
        <v>0</v>
      </c>
      <c r="N31" s="9">
        <v>0</v>
      </c>
      <c r="O31" s="10">
        <v>0</v>
      </c>
      <c r="P31" s="11">
        <v>0</v>
      </c>
    </row>
    <row r="32" spans="1:16" x14ac:dyDescent="0.25">
      <c r="A32" s="8" t="s">
        <v>63</v>
      </c>
      <c r="B32" s="9" t="s">
        <v>49</v>
      </c>
      <c r="C32" s="10" t="s">
        <v>49</v>
      </c>
      <c r="D32" s="11" t="s">
        <v>49</v>
      </c>
      <c r="E32" s="9" t="s">
        <v>49</v>
      </c>
      <c r="F32" s="10" t="s">
        <v>49</v>
      </c>
      <c r="G32" s="11" t="s">
        <v>49</v>
      </c>
      <c r="H32" s="9" t="s">
        <v>49</v>
      </c>
      <c r="I32" s="10" t="s">
        <v>49</v>
      </c>
      <c r="J32" s="11" t="s">
        <v>49</v>
      </c>
      <c r="K32" s="9" t="s">
        <v>49</v>
      </c>
      <c r="L32" s="10" t="s">
        <v>49</v>
      </c>
      <c r="M32" s="11" t="s">
        <v>49</v>
      </c>
      <c r="N32" s="9" t="s">
        <v>49</v>
      </c>
      <c r="O32" s="10" t="s">
        <v>49</v>
      </c>
      <c r="P32" s="11" t="s">
        <v>49</v>
      </c>
    </row>
    <row r="33" spans="1:16" x14ac:dyDescent="0.25">
      <c r="A33" s="8" t="s">
        <v>64</v>
      </c>
      <c r="B33" s="9" t="s">
        <v>49</v>
      </c>
      <c r="C33" s="10" t="s">
        <v>49</v>
      </c>
      <c r="D33" s="11" t="s">
        <v>49</v>
      </c>
      <c r="E33" s="9" t="s">
        <v>49</v>
      </c>
      <c r="F33" s="10" t="s">
        <v>49</v>
      </c>
      <c r="G33" s="11" t="s">
        <v>49</v>
      </c>
      <c r="H33" s="9" t="s">
        <v>49</v>
      </c>
      <c r="I33" s="10" t="s">
        <v>49</v>
      </c>
      <c r="J33" s="11" t="s">
        <v>49</v>
      </c>
      <c r="K33" s="9" t="s">
        <v>49</v>
      </c>
      <c r="L33" s="10" t="s">
        <v>49</v>
      </c>
      <c r="M33" s="11" t="s">
        <v>49</v>
      </c>
      <c r="N33" s="9" t="s">
        <v>49</v>
      </c>
      <c r="O33" s="10" t="s">
        <v>49</v>
      </c>
      <c r="P33" s="11" t="s">
        <v>49</v>
      </c>
    </row>
    <row r="34" spans="1:16" x14ac:dyDescent="0.25">
      <c r="A34" s="8" t="s">
        <v>65</v>
      </c>
      <c r="B34" s="9">
        <v>63</v>
      </c>
      <c r="C34" s="10">
        <v>64</v>
      </c>
      <c r="D34" s="11">
        <v>127</v>
      </c>
      <c r="E34" s="9">
        <v>27</v>
      </c>
      <c r="F34" s="10">
        <v>23</v>
      </c>
      <c r="G34" s="11">
        <v>50</v>
      </c>
      <c r="H34" s="9">
        <v>8</v>
      </c>
      <c r="I34" s="10">
        <v>11</v>
      </c>
      <c r="J34" s="11">
        <v>19</v>
      </c>
      <c r="K34" s="9">
        <v>34</v>
      </c>
      <c r="L34" s="10">
        <v>24</v>
      </c>
      <c r="M34" s="11">
        <v>58</v>
      </c>
      <c r="N34" s="9">
        <v>0</v>
      </c>
      <c r="O34" s="10">
        <v>0</v>
      </c>
      <c r="P34" s="11">
        <v>0</v>
      </c>
    </row>
    <row r="35" spans="1:16" x14ac:dyDescent="0.25">
      <c r="A35" s="8" t="s">
        <v>66</v>
      </c>
      <c r="B35" s="13">
        <v>277</v>
      </c>
      <c r="C35" s="14">
        <v>322.00000000000006</v>
      </c>
      <c r="D35" s="15">
        <v>599</v>
      </c>
      <c r="E35" s="13">
        <v>10</v>
      </c>
      <c r="F35" s="14">
        <v>13</v>
      </c>
      <c r="G35" s="15">
        <v>23</v>
      </c>
      <c r="H35" s="13">
        <v>102</v>
      </c>
      <c r="I35" s="14">
        <v>134</v>
      </c>
      <c r="J35" s="15">
        <v>236</v>
      </c>
      <c r="K35" s="13">
        <v>139</v>
      </c>
      <c r="L35" s="14">
        <v>204</v>
      </c>
      <c r="M35" s="15">
        <v>343</v>
      </c>
      <c r="N35" s="13">
        <v>55</v>
      </c>
      <c r="O35" s="14">
        <v>66</v>
      </c>
      <c r="P35" s="15">
        <v>121</v>
      </c>
    </row>
    <row r="36" spans="1:16" x14ac:dyDescent="0.25">
      <c r="A36" s="8" t="s">
        <v>67</v>
      </c>
      <c r="B36" s="9">
        <v>22</v>
      </c>
      <c r="C36" s="10">
        <v>35</v>
      </c>
      <c r="D36" s="11">
        <v>57</v>
      </c>
      <c r="E36" s="9">
        <v>0</v>
      </c>
      <c r="F36" s="10">
        <v>3</v>
      </c>
      <c r="G36" s="11">
        <v>3</v>
      </c>
      <c r="H36" s="9">
        <v>7</v>
      </c>
      <c r="I36" s="10">
        <v>15</v>
      </c>
      <c r="J36" s="11">
        <v>22</v>
      </c>
      <c r="K36" s="9">
        <v>0</v>
      </c>
      <c r="L36" s="10">
        <v>0</v>
      </c>
      <c r="M36" s="11">
        <v>0</v>
      </c>
      <c r="N36" s="9">
        <v>0</v>
      </c>
      <c r="O36" s="10">
        <v>0</v>
      </c>
      <c r="P36" s="11">
        <v>0</v>
      </c>
    </row>
    <row r="37" spans="1:16" x14ac:dyDescent="0.25">
      <c r="A37" s="8" t="s">
        <v>68</v>
      </c>
      <c r="B37" s="13">
        <v>72</v>
      </c>
      <c r="C37" s="14">
        <v>77</v>
      </c>
      <c r="D37" s="15">
        <v>149</v>
      </c>
      <c r="E37" s="13">
        <v>6</v>
      </c>
      <c r="F37" s="14">
        <v>20</v>
      </c>
      <c r="G37" s="15">
        <v>26</v>
      </c>
      <c r="H37" s="13">
        <v>5</v>
      </c>
      <c r="I37" s="14">
        <v>7</v>
      </c>
      <c r="J37" s="15">
        <v>12</v>
      </c>
      <c r="K37" s="13">
        <v>31</v>
      </c>
      <c r="L37" s="14">
        <v>39</v>
      </c>
      <c r="M37" s="15">
        <v>70</v>
      </c>
      <c r="N37" s="13">
        <v>25</v>
      </c>
      <c r="O37" s="14">
        <v>20</v>
      </c>
      <c r="P37" s="15">
        <v>45</v>
      </c>
    </row>
    <row r="38" spans="1:16" x14ac:dyDescent="0.25">
      <c r="A38" s="8" t="s">
        <v>69</v>
      </c>
      <c r="B38" s="9">
        <v>69</v>
      </c>
      <c r="C38" s="10">
        <v>96</v>
      </c>
      <c r="D38" s="11">
        <v>165</v>
      </c>
      <c r="E38" s="9">
        <v>2</v>
      </c>
      <c r="F38" s="10">
        <v>5</v>
      </c>
      <c r="G38" s="11">
        <v>7</v>
      </c>
      <c r="H38" s="9">
        <v>29</v>
      </c>
      <c r="I38" s="10">
        <v>13</v>
      </c>
      <c r="J38" s="11">
        <v>42</v>
      </c>
      <c r="K38" s="9">
        <v>2</v>
      </c>
      <c r="L38" s="10">
        <v>0</v>
      </c>
      <c r="M38" s="11">
        <v>2</v>
      </c>
      <c r="N38" s="9">
        <v>0</v>
      </c>
      <c r="O38" s="10">
        <v>0</v>
      </c>
      <c r="P38" s="11">
        <v>0</v>
      </c>
    </row>
    <row r="39" spans="1:16" x14ac:dyDescent="0.25">
      <c r="A39" s="8" t="s">
        <v>70</v>
      </c>
      <c r="B39" s="9">
        <v>44</v>
      </c>
      <c r="C39" s="10">
        <v>51</v>
      </c>
      <c r="D39" s="11">
        <v>95</v>
      </c>
      <c r="E39" s="9">
        <v>4</v>
      </c>
      <c r="F39" s="10">
        <v>2</v>
      </c>
      <c r="G39" s="11">
        <v>6</v>
      </c>
      <c r="H39" s="9">
        <v>51</v>
      </c>
      <c r="I39" s="10">
        <v>60</v>
      </c>
      <c r="J39" s="11">
        <v>111</v>
      </c>
      <c r="K39" s="9">
        <v>50</v>
      </c>
      <c r="L39" s="10">
        <v>59</v>
      </c>
      <c r="M39" s="11">
        <v>109</v>
      </c>
      <c r="N39" s="9">
        <v>43</v>
      </c>
      <c r="O39" s="10">
        <v>55</v>
      </c>
      <c r="P39" s="11">
        <v>98</v>
      </c>
    </row>
    <row r="40" spans="1:16" x14ac:dyDescent="0.25">
      <c r="A40" s="8" t="s">
        <v>71</v>
      </c>
      <c r="B40" s="9">
        <v>91</v>
      </c>
      <c r="C40" s="10">
        <v>70</v>
      </c>
      <c r="D40" s="11">
        <v>161</v>
      </c>
      <c r="E40" s="9">
        <v>1</v>
      </c>
      <c r="F40" s="10">
        <v>1</v>
      </c>
      <c r="G40" s="11">
        <v>2</v>
      </c>
      <c r="H40" s="9">
        <v>0</v>
      </c>
      <c r="I40" s="10">
        <v>0</v>
      </c>
      <c r="J40" s="11">
        <v>0</v>
      </c>
      <c r="K40" s="9">
        <v>5</v>
      </c>
      <c r="L40" s="10">
        <v>4</v>
      </c>
      <c r="M40" s="11">
        <v>9</v>
      </c>
      <c r="N40" s="9">
        <v>0</v>
      </c>
      <c r="O40" s="10">
        <v>0</v>
      </c>
      <c r="P40" s="11">
        <v>0</v>
      </c>
    </row>
    <row r="41" spans="1:16" x14ac:dyDescent="0.25">
      <c r="A41" s="8" t="s">
        <v>72</v>
      </c>
      <c r="B41" s="9">
        <v>0</v>
      </c>
      <c r="C41" s="10">
        <v>0</v>
      </c>
      <c r="D41" s="11">
        <v>0</v>
      </c>
      <c r="E41" s="9">
        <v>0</v>
      </c>
      <c r="F41" s="10">
        <v>2</v>
      </c>
      <c r="G41" s="11">
        <v>2</v>
      </c>
      <c r="H41" s="9">
        <v>0</v>
      </c>
      <c r="I41" s="10">
        <v>0</v>
      </c>
      <c r="J41" s="11">
        <v>0</v>
      </c>
      <c r="K41" s="9">
        <v>0</v>
      </c>
      <c r="L41" s="10">
        <v>0</v>
      </c>
      <c r="M41" s="11">
        <v>0</v>
      </c>
      <c r="N41" s="9">
        <v>0</v>
      </c>
      <c r="O41" s="10">
        <v>0</v>
      </c>
      <c r="P41" s="11">
        <v>0</v>
      </c>
    </row>
    <row r="42" spans="1:16" x14ac:dyDescent="0.25">
      <c r="A42" s="8" t="s">
        <v>73</v>
      </c>
      <c r="B42" s="13">
        <v>183.99999999999997</v>
      </c>
      <c r="C42" s="14">
        <v>222.99999999999997</v>
      </c>
      <c r="D42" s="15">
        <v>407</v>
      </c>
      <c r="E42" s="13">
        <v>5</v>
      </c>
      <c r="F42" s="14">
        <v>11</v>
      </c>
      <c r="G42" s="15">
        <v>16</v>
      </c>
      <c r="H42" s="13">
        <v>1.0000000000000002</v>
      </c>
      <c r="I42" s="14">
        <v>5.9999999999999991</v>
      </c>
      <c r="J42" s="15">
        <v>7.0000000000000018</v>
      </c>
      <c r="K42" s="13">
        <v>56.000000000000014</v>
      </c>
      <c r="L42" s="14">
        <v>67</v>
      </c>
      <c r="M42" s="15">
        <v>123.00000000000001</v>
      </c>
      <c r="N42" s="13">
        <v>0</v>
      </c>
      <c r="O42" s="14">
        <v>0</v>
      </c>
      <c r="P42" s="15">
        <v>0</v>
      </c>
    </row>
    <row r="43" spans="1:16" x14ac:dyDescent="0.25">
      <c r="A43" s="8" t="s">
        <v>74</v>
      </c>
      <c r="B43" s="9">
        <v>117</v>
      </c>
      <c r="C43" s="10">
        <v>95</v>
      </c>
      <c r="D43" s="11">
        <v>212</v>
      </c>
      <c r="E43" s="9">
        <v>0</v>
      </c>
      <c r="F43" s="10">
        <v>4</v>
      </c>
      <c r="G43" s="11">
        <v>4</v>
      </c>
      <c r="H43" s="9">
        <v>0</v>
      </c>
      <c r="I43" s="10">
        <v>2</v>
      </c>
      <c r="J43" s="11">
        <v>2</v>
      </c>
      <c r="K43" s="9">
        <v>0</v>
      </c>
      <c r="L43" s="10">
        <v>0</v>
      </c>
      <c r="M43" s="11">
        <v>0</v>
      </c>
      <c r="N43" s="9">
        <v>0</v>
      </c>
      <c r="O43" s="10">
        <v>0</v>
      </c>
      <c r="P43" s="11">
        <v>0</v>
      </c>
    </row>
    <row r="44" spans="1:16" x14ac:dyDescent="0.25">
      <c r="A44" s="8" t="s">
        <v>75</v>
      </c>
      <c r="B44" s="9">
        <v>57.999999999999993</v>
      </c>
      <c r="C44" s="10">
        <v>40</v>
      </c>
      <c r="D44" s="11">
        <v>98</v>
      </c>
      <c r="E44" s="9">
        <v>0</v>
      </c>
      <c r="F44" s="10">
        <v>1.0000000000000002</v>
      </c>
      <c r="G44" s="11">
        <v>1.0000000000000002</v>
      </c>
      <c r="H44" s="9">
        <v>1.0000000000000002</v>
      </c>
      <c r="I44" s="10">
        <v>2.0000000000000004</v>
      </c>
      <c r="J44" s="11">
        <v>3</v>
      </c>
      <c r="K44" s="9">
        <v>1.0000000000000002</v>
      </c>
      <c r="L44" s="10">
        <v>2.0000000000000004</v>
      </c>
      <c r="M44" s="11">
        <v>3</v>
      </c>
      <c r="N44" s="9">
        <v>1</v>
      </c>
      <c r="O44" s="10">
        <v>2</v>
      </c>
      <c r="P44" s="11">
        <v>3</v>
      </c>
    </row>
    <row r="45" spans="1:16" x14ac:dyDescent="0.25">
      <c r="A45" s="8" t="s">
        <v>76</v>
      </c>
      <c r="B45" s="13">
        <v>190</v>
      </c>
      <c r="C45" s="14">
        <v>133</v>
      </c>
      <c r="D45" s="15">
        <v>323</v>
      </c>
      <c r="E45" s="13">
        <v>0</v>
      </c>
      <c r="F45" s="14">
        <v>0</v>
      </c>
      <c r="G45" s="15">
        <v>0</v>
      </c>
      <c r="H45" s="13">
        <v>0</v>
      </c>
      <c r="I45" s="14">
        <v>0</v>
      </c>
      <c r="J45" s="15">
        <v>0</v>
      </c>
      <c r="K45" s="13">
        <v>83</v>
      </c>
      <c r="L45" s="14">
        <v>23</v>
      </c>
      <c r="M45" s="15">
        <v>106</v>
      </c>
      <c r="N45" s="13">
        <v>0</v>
      </c>
      <c r="O45" s="14">
        <v>0</v>
      </c>
      <c r="P45" s="15">
        <v>0</v>
      </c>
    </row>
    <row r="46" spans="1:16" x14ac:dyDescent="0.25">
      <c r="A46" s="8" t="s">
        <v>77</v>
      </c>
      <c r="B46" s="9">
        <v>239</v>
      </c>
      <c r="C46" s="10">
        <v>328</v>
      </c>
      <c r="D46" s="11">
        <v>567</v>
      </c>
      <c r="E46" s="9">
        <v>0</v>
      </c>
      <c r="F46" s="10">
        <v>3</v>
      </c>
      <c r="G46" s="11">
        <v>3</v>
      </c>
      <c r="H46" s="9">
        <v>5</v>
      </c>
      <c r="I46" s="10">
        <v>14</v>
      </c>
      <c r="J46" s="11">
        <v>19</v>
      </c>
      <c r="K46" s="9">
        <v>3</v>
      </c>
      <c r="L46" s="10">
        <v>14</v>
      </c>
      <c r="M46" s="11">
        <v>17</v>
      </c>
      <c r="N46" s="9">
        <v>0</v>
      </c>
      <c r="O46" s="10">
        <v>5</v>
      </c>
      <c r="P46" s="11">
        <v>5</v>
      </c>
    </row>
    <row r="47" spans="1:16" x14ac:dyDescent="0.25">
      <c r="A47" s="8" t="s">
        <v>78</v>
      </c>
      <c r="B47" s="13">
        <v>18.999999999999996</v>
      </c>
      <c r="C47" s="14">
        <v>9</v>
      </c>
      <c r="D47" s="15">
        <v>27.999999999999996</v>
      </c>
      <c r="E47" s="13">
        <v>3</v>
      </c>
      <c r="F47" s="14">
        <v>2</v>
      </c>
      <c r="G47" s="15">
        <v>5</v>
      </c>
      <c r="H47" s="13">
        <v>0</v>
      </c>
      <c r="I47" s="14">
        <v>1</v>
      </c>
      <c r="J47" s="15">
        <v>1</v>
      </c>
      <c r="K47" s="13">
        <v>6</v>
      </c>
      <c r="L47" s="14">
        <v>4.0000000000000009</v>
      </c>
      <c r="M47" s="15">
        <v>10</v>
      </c>
      <c r="N47" s="13">
        <v>0</v>
      </c>
      <c r="O47" s="14">
        <v>0</v>
      </c>
      <c r="P47" s="15">
        <v>0</v>
      </c>
    </row>
    <row r="48" spans="1:16" x14ac:dyDescent="0.25">
      <c r="A48" s="8" t="s">
        <v>79</v>
      </c>
      <c r="B48" s="9">
        <v>19</v>
      </c>
      <c r="C48" s="10">
        <v>18</v>
      </c>
      <c r="D48" s="11">
        <v>37</v>
      </c>
      <c r="E48" s="9">
        <v>0</v>
      </c>
      <c r="F48" s="10">
        <v>0</v>
      </c>
      <c r="G48" s="11">
        <v>0</v>
      </c>
      <c r="H48" s="9">
        <v>0</v>
      </c>
      <c r="I48" s="10">
        <v>0</v>
      </c>
      <c r="J48" s="11">
        <v>0</v>
      </c>
      <c r="K48" s="9">
        <v>0</v>
      </c>
      <c r="L48" s="10">
        <v>0</v>
      </c>
      <c r="M48" s="11">
        <v>0</v>
      </c>
      <c r="N48" s="9">
        <v>0</v>
      </c>
      <c r="O48" s="10">
        <v>0</v>
      </c>
      <c r="P48" s="11">
        <v>0</v>
      </c>
    </row>
    <row r="49" spans="1:16" x14ac:dyDescent="0.25">
      <c r="A49" s="8" t="s">
        <v>80</v>
      </c>
      <c r="B49" s="13">
        <v>58</v>
      </c>
      <c r="C49" s="14">
        <v>57</v>
      </c>
      <c r="D49" s="15">
        <v>115</v>
      </c>
      <c r="E49" s="13">
        <v>18</v>
      </c>
      <c r="F49" s="14">
        <v>39</v>
      </c>
      <c r="G49" s="15">
        <v>57</v>
      </c>
      <c r="H49" s="13">
        <v>38</v>
      </c>
      <c r="I49" s="14">
        <v>51</v>
      </c>
      <c r="J49" s="15">
        <v>89</v>
      </c>
      <c r="K49" s="13">
        <v>57</v>
      </c>
      <c r="L49" s="14">
        <v>58</v>
      </c>
      <c r="M49" s="15">
        <v>115</v>
      </c>
      <c r="N49" s="13">
        <v>38</v>
      </c>
      <c r="O49" s="14">
        <v>51</v>
      </c>
      <c r="P49" s="15">
        <v>89</v>
      </c>
    </row>
    <row r="50" spans="1:16" x14ac:dyDescent="0.25">
      <c r="A50" s="8" t="s">
        <v>81</v>
      </c>
      <c r="B50" s="9">
        <v>24</v>
      </c>
      <c r="C50" s="10">
        <v>26</v>
      </c>
      <c r="D50" s="11">
        <v>50</v>
      </c>
      <c r="E50" s="9">
        <v>3</v>
      </c>
      <c r="F50" s="10">
        <v>0</v>
      </c>
      <c r="G50" s="11">
        <v>3</v>
      </c>
      <c r="H50" s="9">
        <v>0</v>
      </c>
      <c r="I50" s="10">
        <v>0</v>
      </c>
      <c r="J50" s="11">
        <v>0</v>
      </c>
      <c r="K50" s="9">
        <v>0</v>
      </c>
      <c r="L50" s="10">
        <v>0</v>
      </c>
      <c r="M50" s="11">
        <v>0</v>
      </c>
      <c r="N50" s="9">
        <v>3</v>
      </c>
      <c r="O50" s="10">
        <v>0</v>
      </c>
      <c r="P50" s="11">
        <v>3</v>
      </c>
    </row>
    <row r="51" spans="1:16" x14ac:dyDescent="0.25">
      <c r="A51" s="8" t="s">
        <v>82</v>
      </c>
      <c r="B51" s="9">
        <v>22</v>
      </c>
      <c r="C51" s="10">
        <v>41</v>
      </c>
      <c r="D51" s="11">
        <v>63</v>
      </c>
      <c r="E51" s="9">
        <v>15</v>
      </c>
      <c r="F51" s="10">
        <v>3</v>
      </c>
      <c r="G51" s="11">
        <v>18</v>
      </c>
      <c r="H51" s="9">
        <v>0</v>
      </c>
      <c r="I51" s="10">
        <v>0</v>
      </c>
      <c r="J51" s="11">
        <v>0</v>
      </c>
      <c r="K51" s="9">
        <v>0</v>
      </c>
      <c r="L51" s="10">
        <v>0</v>
      </c>
      <c r="M51" s="11">
        <v>0</v>
      </c>
      <c r="N51" s="9">
        <v>0</v>
      </c>
      <c r="O51" s="10">
        <v>0</v>
      </c>
      <c r="P51" s="11">
        <v>0</v>
      </c>
    </row>
    <row r="52" spans="1:16" x14ac:dyDescent="0.25">
      <c r="A52" s="8" t="s">
        <v>83</v>
      </c>
      <c r="B52" s="13">
        <v>617</v>
      </c>
      <c r="C52" s="14">
        <v>344</v>
      </c>
      <c r="D52" s="15">
        <v>961</v>
      </c>
      <c r="E52" s="13">
        <v>1.0000000000000002</v>
      </c>
      <c r="F52" s="14">
        <v>20</v>
      </c>
      <c r="G52" s="15">
        <v>21</v>
      </c>
      <c r="H52" s="13">
        <v>0</v>
      </c>
      <c r="I52" s="14">
        <v>2.0000000000000004</v>
      </c>
      <c r="J52" s="15">
        <v>2.0000000000000004</v>
      </c>
      <c r="K52" s="13">
        <v>25</v>
      </c>
      <c r="L52" s="14">
        <v>15</v>
      </c>
      <c r="M52" s="15">
        <v>40</v>
      </c>
      <c r="N52" s="13">
        <v>2.0000000000000004</v>
      </c>
      <c r="O52" s="14">
        <v>1.0000000000000002</v>
      </c>
      <c r="P52" s="15">
        <v>3</v>
      </c>
    </row>
    <row r="53" spans="1:16" x14ac:dyDescent="0.25">
      <c r="A53" s="8" t="s">
        <v>84</v>
      </c>
      <c r="B53" s="9">
        <v>61</v>
      </c>
      <c r="C53" s="10">
        <v>90</v>
      </c>
      <c r="D53" s="11">
        <v>151</v>
      </c>
      <c r="E53" s="9">
        <v>0</v>
      </c>
      <c r="F53" s="10">
        <v>0</v>
      </c>
      <c r="G53" s="11">
        <v>0</v>
      </c>
      <c r="H53" s="9">
        <v>0</v>
      </c>
      <c r="I53" s="10">
        <v>0</v>
      </c>
      <c r="J53" s="11">
        <v>0</v>
      </c>
      <c r="K53" s="9">
        <v>51</v>
      </c>
      <c r="L53" s="10">
        <v>81</v>
      </c>
      <c r="M53" s="11">
        <v>132</v>
      </c>
      <c r="N53" s="9">
        <v>0</v>
      </c>
      <c r="O53" s="10">
        <v>0</v>
      </c>
      <c r="P53" s="11">
        <v>0</v>
      </c>
    </row>
    <row r="54" spans="1:16" x14ac:dyDescent="0.25">
      <c r="A54" s="8" t="s">
        <v>85</v>
      </c>
      <c r="B54" s="9" t="s">
        <v>49</v>
      </c>
      <c r="C54" s="10" t="s">
        <v>49</v>
      </c>
      <c r="D54" s="11" t="s">
        <v>49</v>
      </c>
      <c r="E54" s="9" t="s">
        <v>49</v>
      </c>
      <c r="F54" s="10" t="s">
        <v>49</v>
      </c>
      <c r="G54" s="11" t="s">
        <v>49</v>
      </c>
      <c r="H54" s="9" t="s">
        <v>49</v>
      </c>
      <c r="I54" s="10" t="s">
        <v>49</v>
      </c>
      <c r="J54" s="11" t="s">
        <v>49</v>
      </c>
      <c r="K54" s="9" t="s">
        <v>49</v>
      </c>
      <c r="L54" s="10" t="s">
        <v>49</v>
      </c>
      <c r="M54" s="11" t="s">
        <v>49</v>
      </c>
      <c r="N54" s="9" t="s">
        <v>49</v>
      </c>
      <c r="O54" s="10" t="s">
        <v>49</v>
      </c>
      <c r="P54" s="11" t="s">
        <v>49</v>
      </c>
    </row>
    <row r="55" spans="1:16" x14ac:dyDescent="0.25">
      <c r="A55" s="8" t="s">
        <v>86</v>
      </c>
      <c r="B55" s="9">
        <v>112.00000000000001</v>
      </c>
      <c r="C55" s="10">
        <v>103</v>
      </c>
      <c r="D55" s="11">
        <v>215</v>
      </c>
      <c r="E55" s="9">
        <v>13</v>
      </c>
      <c r="F55" s="10">
        <v>11</v>
      </c>
      <c r="G55" s="11">
        <v>24</v>
      </c>
      <c r="H55" s="9">
        <v>49.000000000000014</v>
      </c>
      <c r="I55" s="10">
        <v>32.000000000000007</v>
      </c>
      <c r="J55" s="11">
        <v>81</v>
      </c>
      <c r="K55" s="9">
        <v>113.99999999999999</v>
      </c>
      <c r="L55" s="10">
        <v>106</v>
      </c>
      <c r="M55" s="11">
        <v>220</v>
      </c>
      <c r="N55" s="9">
        <v>55</v>
      </c>
      <c r="O55" s="10">
        <v>13.000000000000004</v>
      </c>
      <c r="P55" s="11">
        <v>68</v>
      </c>
    </row>
    <row r="56" spans="1:16" x14ac:dyDescent="0.25">
      <c r="A56" s="8" t="s">
        <v>87</v>
      </c>
      <c r="B56" s="9">
        <v>90.999999999999986</v>
      </c>
      <c r="C56" s="10">
        <v>82.999999999999986</v>
      </c>
      <c r="D56" s="11">
        <v>173.99999999999997</v>
      </c>
      <c r="E56" s="9">
        <v>0</v>
      </c>
      <c r="F56" s="10">
        <v>0.99999999999999989</v>
      </c>
      <c r="G56" s="11">
        <v>0.99999999999999989</v>
      </c>
      <c r="H56" s="9">
        <v>10</v>
      </c>
      <c r="I56" s="10">
        <v>16</v>
      </c>
      <c r="J56" s="11">
        <v>26.000000000000004</v>
      </c>
      <c r="K56" s="9">
        <v>2</v>
      </c>
      <c r="L56" s="10">
        <v>4</v>
      </c>
      <c r="M56" s="11">
        <v>5.9999999999999991</v>
      </c>
      <c r="N56" s="9">
        <v>1</v>
      </c>
      <c r="O56" s="10">
        <v>4</v>
      </c>
      <c r="P56" s="11">
        <v>5</v>
      </c>
    </row>
    <row r="57" spans="1:16" x14ac:dyDescent="0.25">
      <c r="A57" s="8" t="s">
        <v>88</v>
      </c>
      <c r="B57" s="9">
        <v>13</v>
      </c>
      <c r="C57" s="10">
        <v>9</v>
      </c>
      <c r="D57" s="11">
        <v>22</v>
      </c>
      <c r="E57" s="9">
        <v>0</v>
      </c>
      <c r="F57" s="10">
        <v>0</v>
      </c>
      <c r="G57" s="11">
        <v>0</v>
      </c>
      <c r="H57" s="9">
        <v>4</v>
      </c>
      <c r="I57" s="10">
        <v>2</v>
      </c>
      <c r="J57" s="11">
        <v>6</v>
      </c>
      <c r="K57" s="9">
        <v>0</v>
      </c>
      <c r="L57" s="10">
        <v>0</v>
      </c>
      <c r="M57" s="11">
        <v>0</v>
      </c>
      <c r="N57" s="9">
        <v>4</v>
      </c>
      <c r="O57" s="10">
        <v>1</v>
      </c>
      <c r="P57" s="11">
        <v>5</v>
      </c>
    </row>
    <row r="58" spans="1:16" x14ac:dyDescent="0.25">
      <c r="A58" s="8" t="s">
        <v>89</v>
      </c>
      <c r="B58" s="9">
        <v>120</v>
      </c>
      <c r="C58" s="10">
        <v>210</v>
      </c>
      <c r="D58" s="11">
        <v>330</v>
      </c>
      <c r="E58" s="9">
        <v>21</v>
      </c>
      <c r="F58" s="10">
        <v>37</v>
      </c>
      <c r="G58" s="11">
        <v>58</v>
      </c>
      <c r="H58" s="9">
        <v>15</v>
      </c>
      <c r="I58" s="10">
        <v>25</v>
      </c>
      <c r="J58" s="11">
        <v>40</v>
      </c>
      <c r="K58" s="9">
        <v>70</v>
      </c>
      <c r="L58" s="10">
        <v>80</v>
      </c>
      <c r="M58" s="11">
        <v>150</v>
      </c>
      <c r="N58" s="9">
        <v>10</v>
      </c>
      <c r="O58" s="10">
        <v>10</v>
      </c>
      <c r="P58" s="11">
        <v>20</v>
      </c>
    </row>
    <row r="59" spans="1:16" ht="15.75" thickBot="1" x14ac:dyDescent="0.3">
      <c r="A59" s="16" t="s">
        <v>43</v>
      </c>
      <c r="B59" s="17">
        <v>4342.9999999999964</v>
      </c>
      <c r="C59" s="18">
        <v>4404</v>
      </c>
      <c r="D59" s="19">
        <v>8746.9999999999982</v>
      </c>
      <c r="E59" s="17">
        <v>167.99999999999989</v>
      </c>
      <c r="F59" s="18">
        <v>299.99999999999989</v>
      </c>
      <c r="G59" s="19">
        <v>468.00000000000023</v>
      </c>
      <c r="H59" s="17">
        <v>882.00000000000023</v>
      </c>
      <c r="I59" s="18">
        <v>963.00000000000045</v>
      </c>
      <c r="J59" s="19">
        <v>1844.9999999999986</v>
      </c>
      <c r="K59" s="17">
        <v>1542.9999999999991</v>
      </c>
      <c r="L59" s="18">
        <v>1575.0000000000007</v>
      </c>
      <c r="M59" s="19">
        <v>3118.0000000000023</v>
      </c>
      <c r="N59" s="17">
        <v>357.00000000000006</v>
      </c>
      <c r="O59" s="18">
        <v>249.00000000000011</v>
      </c>
      <c r="P59" s="19">
        <v>606.00000000000034</v>
      </c>
    </row>
  </sheetData>
  <mergeCells count="6">
    <mergeCell ref="B2:P2"/>
    <mergeCell ref="B3:D3"/>
    <mergeCell ref="E3:G3"/>
    <mergeCell ref="H3:J3"/>
    <mergeCell ref="K3:M3"/>
    <mergeCell ref="N3:P3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6"/>
  <dimension ref="A1:I58"/>
  <sheetViews>
    <sheetView workbookViewId="0">
      <selection activeCell="F5" sqref="F5:H14"/>
    </sheetView>
  </sheetViews>
  <sheetFormatPr baseColWidth="10" defaultRowHeight="15" x14ac:dyDescent="0.25"/>
  <cols>
    <col min="1" max="1" width="16.7109375" customWidth="1"/>
  </cols>
  <sheetData>
    <row r="1" spans="1:9" ht="15.75" thickBot="1" x14ac:dyDescent="0.3"/>
    <row r="2" spans="1:9" ht="81" customHeight="1" thickBot="1" x14ac:dyDescent="0.3">
      <c r="B2" s="80" t="s">
        <v>151</v>
      </c>
      <c r="C2" s="81"/>
      <c r="D2" s="82"/>
    </row>
    <row r="3" spans="1:9" ht="15.75" thickBot="1" x14ac:dyDescent="0.3">
      <c r="B3" s="1" t="s">
        <v>90</v>
      </c>
      <c r="C3" s="2" t="s">
        <v>91</v>
      </c>
      <c r="D3" s="3" t="s">
        <v>43</v>
      </c>
    </row>
    <row r="4" spans="1:9" x14ac:dyDescent="0.25">
      <c r="A4" s="4" t="s">
        <v>92</v>
      </c>
      <c r="B4" s="5"/>
      <c r="C4" s="6"/>
      <c r="D4" s="7"/>
    </row>
    <row r="5" spans="1:9" x14ac:dyDescent="0.25">
      <c r="A5" s="8" t="s">
        <v>37</v>
      </c>
      <c r="B5" s="13">
        <v>0</v>
      </c>
      <c r="C5" s="14">
        <v>18</v>
      </c>
      <c r="D5" s="15">
        <v>18</v>
      </c>
      <c r="F5" s="99">
        <f>B5/D5*100</f>
        <v>0</v>
      </c>
      <c r="G5" s="99">
        <f>+C5/D5*100</f>
        <v>100</v>
      </c>
      <c r="H5">
        <f>+F5+G5</f>
        <v>100</v>
      </c>
      <c r="I5">
        <v>18</v>
      </c>
    </row>
    <row r="6" spans="1:9" x14ac:dyDescent="0.25">
      <c r="A6" s="12" t="s">
        <v>93</v>
      </c>
      <c r="B6" s="13">
        <v>5.0000000000000009</v>
      </c>
      <c r="C6" s="14">
        <v>36</v>
      </c>
      <c r="D6" s="15">
        <v>41.000000000000007</v>
      </c>
      <c r="F6" s="99">
        <f t="shared" ref="F6:F11" si="0">B6/D6*100</f>
        <v>12.195121951219512</v>
      </c>
      <c r="G6" s="99">
        <f t="shared" ref="G6:G11" si="1">+C6/D6*100</f>
        <v>87.804878048780481</v>
      </c>
      <c r="H6">
        <f t="shared" ref="H6:H11" si="2">+F6+G6</f>
        <v>100</v>
      </c>
      <c r="I6">
        <v>41.000000000000007</v>
      </c>
    </row>
    <row r="7" spans="1:9" x14ac:dyDescent="0.25">
      <c r="A7" s="8" t="s">
        <v>39</v>
      </c>
      <c r="B7" s="13">
        <v>4.9999999999999991</v>
      </c>
      <c r="C7" s="14">
        <v>90</v>
      </c>
      <c r="D7" s="15">
        <v>95.000000000000014</v>
      </c>
      <c r="F7" s="99">
        <f t="shared" si="0"/>
        <v>5.2631578947368407</v>
      </c>
      <c r="G7" s="99">
        <f t="shared" si="1"/>
        <v>94.736842105263136</v>
      </c>
      <c r="H7">
        <f t="shared" si="2"/>
        <v>99.999999999999972</v>
      </c>
      <c r="I7">
        <v>95.000000000000014</v>
      </c>
    </row>
    <row r="8" spans="1:9" x14ac:dyDescent="0.25">
      <c r="A8" s="8" t="s">
        <v>40</v>
      </c>
      <c r="B8" s="13">
        <v>0</v>
      </c>
      <c r="C8" s="14">
        <v>55</v>
      </c>
      <c r="D8" s="15">
        <v>55</v>
      </c>
      <c r="F8" s="99">
        <f t="shared" si="0"/>
        <v>0</v>
      </c>
      <c r="G8" s="99">
        <f t="shared" si="1"/>
        <v>100</v>
      </c>
      <c r="H8">
        <f t="shared" si="2"/>
        <v>100</v>
      </c>
      <c r="I8">
        <v>55</v>
      </c>
    </row>
    <row r="9" spans="1:9" x14ac:dyDescent="0.25">
      <c r="A9" s="8" t="s">
        <v>41</v>
      </c>
      <c r="B9" s="13">
        <v>41</v>
      </c>
      <c r="C9" s="14">
        <v>200.99999999999994</v>
      </c>
      <c r="D9" s="15">
        <v>241.99999999999994</v>
      </c>
      <c r="F9" s="99">
        <f t="shared" si="0"/>
        <v>16.942148760330582</v>
      </c>
      <c r="G9" s="99">
        <f t="shared" si="1"/>
        <v>83.057851239669418</v>
      </c>
      <c r="H9">
        <f t="shared" si="2"/>
        <v>100</v>
      </c>
      <c r="I9">
        <v>241.99999999999994</v>
      </c>
    </row>
    <row r="10" spans="1:9" x14ac:dyDescent="0.25">
      <c r="A10" s="8" t="s">
        <v>42</v>
      </c>
      <c r="B10" s="13">
        <v>13.000000000000002</v>
      </c>
      <c r="C10" s="14">
        <v>116.00000000000001</v>
      </c>
      <c r="D10" s="15">
        <v>129</v>
      </c>
      <c r="F10" s="99">
        <f t="shared" si="0"/>
        <v>10.077519379844963</v>
      </c>
      <c r="G10" s="99">
        <f t="shared" si="1"/>
        <v>89.922480620155056</v>
      </c>
      <c r="H10">
        <f t="shared" si="2"/>
        <v>100.00000000000001</v>
      </c>
      <c r="I10">
        <v>129</v>
      </c>
    </row>
    <row r="11" spans="1:9" ht="15.75" thickBot="1" x14ac:dyDescent="0.3">
      <c r="A11" s="16" t="s">
        <v>43</v>
      </c>
      <c r="B11" s="17">
        <v>63.999999999999986</v>
      </c>
      <c r="C11" s="18">
        <v>516.00000000000023</v>
      </c>
      <c r="D11" s="19">
        <v>579.99999999999977</v>
      </c>
      <c r="F11" s="99">
        <f t="shared" si="0"/>
        <v>11.03448275862069</v>
      </c>
      <c r="G11" s="99">
        <f t="shared" si="1"/>
        <v>88.965517241379388</v>
      </c>
      <c r="H11">
        <f t="shared" si="2"/>
        <v>100.00000000000009</v>
      </c>
      <c r="I11">
        <v>579.99999999999977</v>
      </c>
    </row>
    <row r="12" spans="1:9" x14ac:dyDescent="0.25">
      <c r="A12" s="20" t="s">
        <v>94</v>
      </c>
      <c r="B12" s="21"/>
      <c r="C12" s="22"/>
      <c r="D12" s="23"/>
    </row>
    <row r="13" spans="1:9" x14ac:dyDescent="0.25">
      <c r="A13" s="8" t="s">
        <v>45</v>
      </c>
      <c r="B13" s="13">
        <v>37</v>
      </c>
      <c r="C13" s="14">
        <v>289.00000000000006</v>
      </c>
      <c r="D13" s="15">
        <v>325.99999999999977</v>
      </c>
      <c r="F13" s="99">
        <f t="shared" ref="F13:F14" si="3">B13/D13*100</f>
        <v>11.349693251533751</v>
      </c>
      <c r="G13" s="99">
        <f t="shared" ref="G13:G14" si="4">+C13/D13*100</f>
        <v>88.650306748466335</v>
      </c>
      <c r="H13">
        <f t="shared" ref="H13:H14" si="5">+F13+G13</f>
        <v>100.00000000000009</v>
      </c>
      <c r="I13">
        <v>325.99999999999977</v>
      </c>
    </row>
    <row r="14" spans="1:9" x14ac:dyDescent="0.25">
      <c r="A14" s="8" t="s">
        <v>46</v>
      </c>
      <c r="B14" s="9">
        <v>27.000000000000004</v>
      </c>
      <c r="C14" s="10">
        <v>227</v>
      </c>
      <c r="D14" s="11">
        <v>254</v>
      </c>
      <c r="F14" s="99">
        <f t="shared" si="3"/>
        <v>10.629921259842522</v>
      </c>
      <c r="G14" s="99">
        <f t="shared" si="4"/>
        <v>89.370078740157481</v>
      </c>
      <c r="H14">
        <f t="shared" si="5"/>
        <v>100</v>
      </c>
      <c r="I14">
        <v>254</v>
      </c>
    </row>
    <row r="15" spans="1:9" ht="15.75" thickBot="1" x14ac:dyDescent="0.3">
      <c r="A15" s="16" t="s">
        <v>43</v>
      </c>
      <c r="B15" s="17">
        <v>63.999999999999986</v>
      </c>
      <c r="C15" s="18">
        <v>516.00000000000023</v>
      </c>
      <c r="D15" s="19">
        <v>579.99999999999977</v>
      </c>
    </row>
    <row r="16" spans="1:9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9">
        <v>0</v>
      </c>
      <c r="C17" s="10">
        <v>0</v>
      </c>
      <c r="D17" s="11">
        <v>0</v>
      </c>
    </row>
    <row r="18" spans="1:4" x14ac:dyDescent="0.25">
      <c r="A18" s="8" t="s">
        <v>50</v>
      </c>
      <c r="B18" s="13">
        <v>0</v>
      </c>
      <c r="C18" s="14">
        <v>8</v>
      </c>
      <c r="D18" s="15">
        <v>8</v>
      </c>
    </row>
    <row r="19" spans="1:4" x14ac:dyDescent="0.25">
      <c r="A19" s="8" t="s">
        <v>51</v>
      </c>
      <c r="B19" s="9">
        <v>3</v>
      </c>
      <c r="C19" s="10">
        <v>13</v>
      </c>
      <c r="D19" s="11">
        <v>16</v>
      </c>
    </row>
    <row r="20" spans="1:4" x14ac:dyDescent="0.25">
      <c r="A20" s="8" t="s">
        <v>52</v>
      </c>
      <c r="B20" s="13">
        <v>2.0000000000000004</v>
      </c>
      <c r="C20" s="14">
        <v>13</v>
      </c>
      <c r="D20" s="15">
        <v>15</v>
      </c>
    </row>
    <row r="21" spans="1:4" x14ac:dyDescent="0.25">
      <c r="A21" s="8" t="s">
        <v>53</v>
      </c>
      <c r="B21" s="9">
        <v>0</v>
      </c>
      <c r="C21" s="10">
        <v>1</v>
      </c>
      <c r="D21" s="11">
        <v>1</v>
      </c>
    </row>
    <row r="22" spans="1:4" x14ac:dyDescent="0.25">
      <c r="A22" s="8" t="s">
        <v>54</v>
      </c>
      <c r="B22" s="9">
        <v>0</v>
      </c>
      <c r="C22" s="10">
        <v>0</v>
      </c>
      <c r="D22" s="11">
        <v>0</v>
      </c>
    </row>
    <row r="23" spans="1:4" x14ac:dyDescent="0.25">
      <c r="A23" s="8" t="s">
        <v>55</v>
      </c>
      <c r="B23" s="9">
        <v>0</v>
      </c>
      <c r="C23" s="10">
        <v>1</v>
      </c>
      <c r="D23" s="11">
        <v>1</v>
      </c>
    </row>
    <row r="24" spans="1:4" x14ac:dyDescent="0.25">
      <c r="A24" s="8" t="s">
        <v>56</v>
      </c>
      <c r="B24" s="13">
        <v>0</v>
      </c>
      <c r="C24" s="14">
        <v>3</v>
      </c>
      <c r="D24" s="15">
        <v>3</v>
      </c>
    </row>
    <row r="25" spans="1:4" x14ac:dyDescent="0.25">
      <c r="A25" s="8" t="s">
        <v>57</v>
      </c>
      <c r="B25" s="9">
        <v>0</v>
      </c>
      <c r="C25" s="10">
        <v>18</v>
      </c>
      <c r="D25" s="11">
        <v>18</v>
      </c>
    </row>
    <row r="26" spans="1:4" x14ac:dyDescent="0.25">
      <c r="A26" s="8" t="s">
        <v>58</v>
      </c>
      <c r="B26" s="9">
        <v>0</v>
      </c>
      <c r="C26" s="10">
        <v>4</v>
      </c>
      <c r="D26" s="11">
        <v>4</v>
      </c>
    </row>
    <row r="27" spans="1:4" x14ac:dyDescent="0.25">
      <c r="A27" s="8" t="s">
        <v>59</v>
      </c>
      <c r="B27" s="9">
        <v>0</v>
      </c>
      <c r="C27" s="10">
        <v>0</v>
      </c>
      <c r="D27" s="11">
        <v>0</v>
      </c>
    </row>
    <row r="28" spans="1:4" x14ac:dyDescent="0.25">
      <c r="A28" s="8" t="s">
        <v>60</v>
      </c>
      <c r="B28" s="9">
        <v>0</v>
      </c>
      <c r="C28" s="10">
        <v>0</v>
      </c>
      <c r="D28" s="11">
        <v>0</v>
      </c>
    </row>
    <row r="29" spans="1:4" x14ac:dyDescent="0.25">
      <c r="A29" s="8" t="s">
        <v>61</v>
      </c>
      <c r="B29" s="9">
        <v>0</v>
      </c>
      <c r="C29" s="10">
        <v>4</v>
      </c>
      <c r="D29" s="11">
        <v>4</v>
      </c>
    </row>
    <row r="30" spans="1:4" x14ac:dyDescent="0.25">
      <c r="A30" s="8" t="s">
        <v>62</v>
      </c>
      <c r="B30" s="9">
        <v>0</v>
      </c>
      <c r="C30" s="10">
        <v>0</v>
      </c>
      <c r="D30" s="11">
        <v>0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0</v>
      </c>
      <c r="C33" s="10">
        <v>0</v>
      </c>
      <c r="D33" s="11">
        <v>0</v>
      </c>
    </row>
    <row r="34" spans="1:4" x14ac:dyDescent="0.25">
      <c r="A34" s="8" t="s">
        <v>66</v>
      </c>
      <c r="B34" s="13">
        <v>0</v>
      </c>
      <c r="C34" s="14">
        <v>13</v>
      </c>
      <c r="D34" s="15">
        <v>13</v>
      </c>
    </row>
    <row r="35" spans="1:4" x14ac:dyDescent="0.25">
      <c r="A35" s="8" t="s">
        <v>67</v>
      </c>
      <c r="B35" s="9">
        <v>5</v>
      </c>
      <c r="C35" s="10">
        <v>48</v>
      </c>
      <c r="D35" s="11">
        <v>53</v>
      </c>
    </row>
    <row r="36" spans="1:4" x14ac:dyDescent="0.25">
      <c r="A36" s="8" t="s">
        <v>68</v>
      </c>
      <c r="B36" s="13">
        <v>0</v>
      </c>
      <c r="C36" s="14">
        <v>2</v>
      </c>
      <c r="D36" s="15">
        <v>2</v>
      </c>
    </row>
    <row r="37" spans="1:4" x14ac:dyDescent="0.25">
      <c r="A37" s="8" t="s">
        <v>69</v>
      </c>
      <c r="B37" s="9">
        <v>0</v>
      </c>
      <c r="C37" s="10">
        <v>6</v>
      </c>
      <c r="D37" s="11">
        <v>6</v>
      </c>
    </row>
    <row r="38" spans="1:4" x14ac:dyDescent="0.25">
      <c r="A38" s="8" t="s">
        <v>70</v>
      </c>
      <c r="B38" s="9">
        <v>0</v>
      </c>
      <c r="C38" s="10">
        <v>1</v>
      </c>
      <c r="D38" s="11">
        <v>1</v>
      </c>
    </row>
    <row r="39" spans="1:4" x14ac:dyDescent="0.25">
      <c r="A39" s="8" t="s">
        <v>71</v>
      </c>
      <c r="B39" s="9">
        <v>0</v>
      </c>
      <c r="C39" s="10">
        <v>1</v>
      </c>
      <c r="D39" s="11">
        <v>1</v>
      </c>
    </row>
    <row r="40" spans="1:4" x14ac:dyDescent="0.25">
      <c r="A40" s="8" t="s">
        <v>72</v>
      </c>
      <c r="B40" s="9">
        <v>0</v>
      </c>
      <c r="C40" s="10">
        <v>45</v>
      </c>
      <c r="D40" s="11">
        <v>45</v>
      </c>
    </row>
    <row r="41" spans="1:4" x14ac:dyDescent="0.25">
      <c r="A41" s="8" t="s">
        <v>73</v>
      </c>
      <c r="B41" s="13">
        <v>11</v>
      </c>
      <c r="C41" s="14">
        <v>51.999999999999986</v>
      </c>
      <c r="D41" s="15">
        <v>62.999999999999986</v>
      </c>
    </row>
    <row r="42" spans="1:4" x14ac:dyDescent="0.25">
      <c r="A42" s="8" t="s">
        <v>74</v>
      </c>
      <c r="B42" s="9">
        <v>0</v>
      </c>
      <c r="C42" s="10">
        <v>3</v>
      </c>
      <c r="D42" s="11">
        <v>3</v>
      </c>
    </row>
    <row r="43" spans="1:4" x14ac:dyDescent="0.25">
      <c r="A43" s="8" t="s">
        <v>75</v>
      </c>
      <c r="B43" s="9">
        <v>30</v>
      </c>
      <c r="C43" s="10">
        <v>53</v>
      </c>
      <c r="D43" s="11">
        <v>83</v>
      </c>
    </row>
    <row r="44" spans="1:4" x14ac:dyDescent="0.25">
      <c r="A44" s="8" t="s">
        <v>76</v>
      </c>
      <c r="B44" s="13">
        <v>0</v>
      </c>
      <c r="C44" s="14">
        <v>22</v>
      </c>
      <c r="D44" s="15">
        <v>22</v>
      </c>
    </row>
    <row r="45" spans="1:4" x14ac:dyDescent="0.25">
      <c r="A45" s="8" t="s">
        <v>77</v>
      </c>
      <c r="B45" s="9">
        <v>0</v>
      </c>
      <c r="C45" s="10">
        <v>54</v>
      </c>
      <c r="D45" s="11">
        <v>54</v>
      </c>
    </row>
    <row r="46" spans="1:4" x14ac:dyDescent="0.25">
      <c r="A46" s="8" t="s">
        <v>78</v>
      </c>
      <c r="B46" s="13">
        <v>0</v>
      </c>
      <c r="C46" s="14">
        <v>13</v>
      </c>
      <c r="D46" s="15">
        <v>13</v>
      </c>
    </row>
    <row r="47" spans="1:4" x14ac:dyDescent="0.25">
      <c r="A47" s="8" t="s">
        <v>79</v>
      </c>
      <c r="B47" s="9">
        <v>0</v>
      </c>
      <c r="C47" s="10">
        <v>4</v>
      </c>
      <c r="D47" s="11">
        <v>4</v>
      </c>
    </row>
    <row r="48" spans="1:4" x14ac:dyDescent="0.25">
      <c r="A48" s="8" t="s">
        <v>80</v>
      </c>
      <c r="B48" s="13">
        <v>0</v>
      </c>
      <c r="C48" s="14">
        <v>24</v>
      </c>
      <c r="D48" s="15">
        <v>24</v>
      </c>
    </row>
    <row r="49" spans="1:4" x14ac:dyDescent="0.25">
      <c r="A49" s="8" t="s">
        <v>81</v>
      </c>
      <c r="B49" s="9">
        <v>1</v>
      </c>
      <c r="C49" s="10">
        <v>3</v>
      </c>
      <c r="D49" s="11">
        <v>4</v>
      </c>
    </row>
    <row r="50" spans="1:4" x14ac:dyDescent="0.25">
      <c r="A50" s="8" t="s">
        <v>82</v>
      </c>
      <c r="B50" s="9">
        <v>12</v>
      </c>
      <c r="C50" s="10">
        <v>44</v>
      </c>
      <c r="D50" s="11">
        <v>56</v>
      </c>
    </row>
    <row r="51" spans="1:4" x14ac:dyDescent="0.25">
      <c r="A51" s="8" t="s">
        <v>83</v>
      </c>
      <c r="B51" s="13">
        <v>0</v>
      </c>
      <c r="C51" s="14">
        <v>38</v>
      </c>
      <c r="D51" s="15">
        <v>38</v>
      </c>
    </row>
    <row r="52" spans="1:4" x14ac:dyDescent="0.25">
      <c r="A52" s="8" t="s">
        <v>84</v>
      </c>
      <c r="B52" s="9">
        <v>0</v>
      </c>
      <c r="C52" s="10">
        <v>7</v>
      </c>
      <c r="D52" s="11">
        <v>7</v>
      </c>
    </row>
    <row r="53" spans="1:4" x14ac:dyDescent="0.25">
      <c r="A53" s="8" t="s">
        <v>85</v>
      </c>
      <c r="B53" s="9" t="s">
        <v>49</v>
      </c>
      <c r="C53" s="10" t="s">
        <v>49</v>
      </c>
      <c r="D53" s="11" t="s">
        <v>49</v>
      </c>
    </row>
    <row r="54" spans="1:4" x14ac:dyDescent="0.25">
      <c r="A54" s="8" t="s">
        <v>86</v>
      </c>
      <c r="B54" s="9">
        <v>0</v>
      </c>
      <c r="C54" s="10">
        <v>11</v>
      </c>
      <c r="D54" s="11">
        <v>11</v>
      </c>
    </row>
    <row r="55" spans="1:4" x14ac:dyDescent="0.25">
      <c r="A55" s="8" t="s">
        <v>87</v>
      </c>
      <c r="B55" s="9">
        <v>0</v>
      </c>
      <c r="C55" s="10">
        <v>0</v>
      </c>
      <c r="D55" s="11">
        <v>0</v>
      </c>
    </row>
    <row r="56" spans="1:4" x14ac:dyDescent="0.25">
      <c r="A56" s="8" t="s">
        <v>88</v>
      </c>
      <c r="B56" s="9">
        <v>0</v>
      </c>
      <c r="C56" s="10">
        <v>2</v>
      </c>
      <c r="D56" s="11">
        <v>2</v>
      </c>
    </row>
    <row r="57" spans="1:4" x14ac:dyDescent="0.25">
      <c r="A57" s="8" t="s">
        <v>89</v>
      </c>
      <c r="B57" s="9">
        <v>0</v>
      </c>
      <c r="C57" s="10">
        <v>5</v>
      </c>
      <c r="D57" s="11">
        <v>5</v>
      </c>
    </row>
    <row r="58" spans="1:4" ht="15.75" thickBot="1" x14ac:dyDescent="0.3">
      <c r="A58" s="16" t="s">
        <v>43</v>
      </c>
      <c r="B58" s="17">
        <v>63.999999999999986</v>
      </c>
      <c r="C58" s="18">
        <v>516.00000000000023</v>
      </c>
      <c r="D58" s="19">
        <v>579.99999999999977</v>
      </c>
    </row>
  </sheetData>
  <mergeCells count="1">
    <mergeCell ref="B2:D2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7"/>
  <dimension ref="A1:D58"/>
  <sheetViews>
    <sheetView workbookViewId="0">
      <selection activeCell="B11" sqref="B11:D11"/>
    </sheetView>
  </sheetViews>
  <sheetFormatPr baseColWidth="10" defaultRowHeight="15" x14ac:dyDescent="0.25"/>
  <cols>
    <col min="1" max="1" width="16.7109375" customWidth="1"/>
  </cols>
  <sheetData>
    <row r="1" spans="1:4" ht="15.75" thickBot="1" x14ac:dyDescent="0.3"/>
    <row r="2" spans="1:4" ht="81" customHeight="1" thickBot="1" x14ac:dyDescent="0.3">
      <c r="B2" s="80" t="s">
        <v>152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13">
        <v>61.000000000000007</v>
      </c>
      <c r="C5" s="14">
        <v>101.00000000000001</v>
      </c>
      <c r="D5" s="15">
        <v>161.99999999999997</v>
      </c>
    </row>
    <row r="6" spans="1:4" x14ac:dyDescent="0.25">
      <c r="A6" s="12" t="s">
        <v>93</v>
      </c>
      <c r="B6" s="13">
        <v>10.000000000000002</v>
      </c>
      <c r="C6" s="14">
        <v>18.999999999999996</v>
      </c>
      <c r="D6" s="15">
        <v>29.000000000000004</v>
      </c>
    </row>
    <row r="7" spans="1:4" x14ac:dyDescent="0.25">
      <c r="A7" s="8" t="s">
        <v>39</v>
      </c>
      <c r="B7" s="13">
        <v>30</v>
      </c>
      <c r="C7" s="14">
        <v>44</v>
      </c>
      <c r="D7" s="15">
        <v>74</v>
      </c>
    </row>
    <row r="8" spans="1:4" x14ac:dyDescent="0.25">
      <c r="A8" s="8" t="s">
        <v>40</v>
      </c>
      <c r="B8" s="13">
        <v>0</v>
      </c>
      <c r="C8" s="14">
        <v>0</v>
      </c>
      <c r="D8" s="15">
        <v>0</v>
      </c>
    </row>
    <row r="9" spans="1:4" x14ac:dyDescent="0.25">
      <c r="A9" s="8" t="s">
        <v>41</v>
      </c>
      <c r="B9" s="13">
        <v>0</v>
      </c>
      <c r="C9" s="14">
        <v>0</v>
      </c>
      <c r="D9" s="15">
        <v>0</v>
      </c>
    </row>
    <row r="10" spans="1:4" x14ac:dyDescent="0.25">
      <c r="A10" s="8" t="s">
        <v>42</v>
      </c>
      <c r="B10" s="13">
        <v>67</v>
      </c>
      <c r="C10" s="14">
        <v>28.000000000000007</v>
      </c>
      <c r="D10" s="15">
        <v>95.000000000000014</v>
      </c>
    </row>
    <row r="11" spans="1:4" ht="15.75" thickBot="1" x14ac:dyDescent="0.3">
      <c r="A11" s="16" t="s">
        <v>43</v>
      </c>
      <c r="B11" s="17">
        <v>168</v>
      </c>
      <c r="C11" s="18">
        <v>192.00000000000009</v>
      </c>
      <c r="D11" s="19">
        <v>360.00000000000006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91</v>
      </c>
      <c r="C13" s="14">
        <v>152</v>
      </c>
      <c r="D13" s="15">
        <v>243.00000000000006</v>
      </c>
    </row>
    <row r="14" spans="1:4" x14ac:dyDescent="0.25">
      <c r="A14" s="8" t="s">
        <v>46</v>
      </c>
      <c r="B14" s="9">
        <v>77</v>
      </c>
      <c r="C14" s="10">
        <v>39.999999999999986</v>
      </c>
      <c r="D14" s="11">
        <v>117</v>
      </c>
    </row>
    <row r="15" spans="1:4" ht="15.75" thickBot="1" x14ac:dyDescent="0.3">
      <c r="A15" s="16" t="s">
        <v>43</v>
      </c>
      <c r="B15" s="17">
        <v>168</v>
      </c>
      <c r="C15" s="18">
        <v>192.00000000000009</v>
      </c>
      <c r="D15" s="19">
        <v>360.00000000000006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9">
        <v>1</v>
      </c>
      <c r="C17" s="10">
        <v>1</v>
      </c>
      <c r="D17" s="11">
        <v>2</v>
      </c>
    </row>
    <row r="18" spans="1:4" x14ac:dyDescent="0.25">
      <c r="A18" s="8" t="s">
        <v>50</v>
      </c>
      <c r="B18" s="13">
        <v>1</v>
      </c>
      <c r="C18" s="14">
        <v>7</v>
      </c>
      <c r="D18" s="15">
        <v>8</v>
      </c>
    </row>
    <row r="19" spans="1:4" x14ac:dyDescent="0.25">
      <c r="A19" s="8" t="s">
        <v>51</v>
      </c>
      <c r="B19" s="9">
        <v>4</v>
      </c>
      <c r="C19" s="10">
        <v>5</v>
      </c>
      <c r="D19" s="11">
        <v>9</v>
      </c>
    </row>
    <row r="20" spans="1:4" x14ac:dyDescent="0.25">
      <c r="A20" s="8" t="s">
        <v>52</v>
      </c>
      <c r="B20" s="13">
        <v>4.0000000000000009</v>
      </c>
      <c r="C20" s="14">
        <v>5.0000000000000009</v>
      </c>
      <c r="D20" s="15">
        <v>9.0000000000000018</v>
      </c>
    </row>
    <row r="21" spans="1:4" x14ac:dyDescent="0.25">
      <c r="A21" s="8" t="s">
        <v>53</v>
      </c>
      <c r="B21" s="9">
        <v>0</v>
      </c>
      <c r="C21" s="10">
        <v>1</v>
      </c>
      <c r="D21" s="11">
        <v>1</v>
      </c>
    </row>
    <row r="22" spans="1:4" x14ac:dyDescent="0.25">
      <c r="A22" s="8" t="s">
        <v>54</v>
      </c>
      <c r="B22" s="9">
        <v>0</v>
      </c>
      <c r="C22" s="10">
        <v>0</v>
      </c>
      <c r="D22" s="11">
        <v>0</v>
      </c>
    </row>
    <row r="23" spans="1:4" x14ac:dyDescent="0.25">
      <c r="A23" s="8" t="s">
        <v>55</v>
      </c>
      <c r="B23" s="9">
        <v>0</v>
      </c>
      <c r="C23" s="10">
        <v>0</v>
      </c>
      <c r="D23" s="11">
        <v>0</v>
      </c>
    </row>
    <row r="24" spans="1:4" x14ac:dyDescent="0.25">
      <c r="A24" s="8" t="s">
        <v>56</v>
      </c>
      <c r="B24" s="13">
        <v>0</v>
      </c>
      <c r="C24" s="14">
        <v>2.0000000000000004</v>
      </c>
      <c r="D24" s="15">
        <v>2.0000000000000004</v>
      </c>
    </row>
    <row r="25" spans="1:4" x14ac:dyDescent="0.25">
      <c r="A25" s="8" t="s">
        <v>57</v>
      </c>
      <c r="B25" s="9">
        <v>0</v>
      </c>
      <c r="C25" s="10">
        <v>0</v>
      </c>
      <c r="D25" s="11">
        <v>0</v>
      </c>
    </row>
    <row r="26" spans="1:4" x14ac:dyDescent="0.25">
      <c r="A26" s="8" t="s">
        <v>58</v>
      </c>
      <c r="B26" s="9">
        <v>0</v>
      </c>
      <c r="C26" s="10">
        <v>0</v>
      </c>
      <c r="D26" s="11">
        <v>0</v>
      </c>
    </row>
    <row r="27" spans="1:4" x14ac:dyDescent="0.25">
      <c r="A27" s="8" t="s">
        <v>59</v>
      </c>
      <c r="B27" s="9">
        <v>0</v>
      </c>
      <c r="C27" s="10">
        <v>0</v>
      </c>
      <c r="D27" s="11">
        <v>0</v>
      </c>
    </row>
    <row r="28" spans="1:4" x14ac:dyDescent="0.25">
      <c r="A28" s="8" t="s">
        <v>60</v>
      </c>
      <c r="B28" s="9">
        <v>0</v>
      </c>
      <c r="C28" s="10">
        <v>0</v>
      </c>
      <c r="D28" s="11">
        <v>0</v>
      </c>
    </row>
    <row r="29" spans="1:4" x14ac:dyDescent="0.25">
      <c r="A29" s="8" t="s">
        <v>61</v>
      </c>
      <c r="B29" s="9">
        <v>0</v>
      </c>
      <c r="C29" s="10">
        <v>0</v>
      </c>
      <c r="D29" s="11">
        <v>0</v>
      </c>
    </row>
    <row r="30" spans="1:4" x14ac:dyDescent="0.25">
      <c r="A30" s="8" t="s">
        <v>62</v>
      </c>
      <c r="B30" s="9">
        <v>0</v>
      </c>
      <c r="C30" s="10">
        <v>0</v>
      </c>
      <c r="D30" s="11">
        <v>0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0</v>
      </c>
      <c r="C33" s="10">
        <v>0</v>
      </c>
      <c r="D33" s="11">
        <v>0</v>
      </c>
    </row>
    <row r="34" spans="1:4" x14ac:dyDescent="0.25">
      <c r="A34" s="8" t="s">
        <v>66</v>
      </c>
      <c r="B34" s="13">
        <v>2</v>
      </c>
      <c r="C34" s="14">
        <v>4</v>
      </c>
      <c r="D34" s="15">
        <v>6</v>
      </c>
    </row>
    <row r="35" spans="1:4" x14ac:dyDescent="0.25">
      <c r="A35" s="8" t="s">
        <v>67</v>
      </c>
      <c r="B35" s="9">
        <v>28</v>
      </c>
      <c r="C35" s="10">
        <v>38</v>
      </c>
      <c r="D35" s="11">
        <v>66</v>
      </c>
    </row>
    <row r="36" spans="1:4" x14ac:dyDescent="0.25">
      <c r="A36" s="8" t="s">
        <v>68</v>
      </c>
      <c r="B36" s="13">
        <v>0</v>
      </c>
      <c r="C36" s="14">
        <v>0</v>
      </c>
      <c r="D36" s="15">
        <v>0</v>
      </c>
    </row>
    <row r="37" spans="1:4" x14ac:dyDescent="0.25">
      <c r="A37" s="8" t="s">
        <v>69</v>
      </c>
      <c r="B37" s="9">
        <v>0</v>
      </c>
      <c r="C37" s="10">
        <v>0</v>
      </c>
      <c r="D37" s="11">
        <v>0</v>
      </c>
    </row>
    <row r="38" spans="1:4" x14ac:dyDescent="0.25">
      <c r="A38" s="8" t="s">
        <v>70</v>
      </c>
      <c r="B38" s="9">
        <v>0</v>
      </c>
      <c r="C38" s="10">
        <v>0</v>
      </c>
      <c r="D38" s="11">
        <v>0</v>
      </c>
    </row>
    <row r="39" spans="1:4" x14ac:dyDescent="0.25">
      <c r="A39" s="8" t="s">
        <v>71</v>
      </c>
      <c r="B39" s="9">
        <v>0</v>
      </c>
      <c r="C39" s="10">
        <v>0</v>
      </c>
      <c r="D39" s="11">
        <v>0</v>
      </c>
    </row>
    <row r="40" spans="1:4" x14ac:dyDescent="0.25">
      <c r="A40" s="8" t="s">
        <v>72</v>
      </c>
      <c r="B40" s="9">
        <v>0</v>
      </c>
      <c r="C40" s="10">
        <v>0</v>
      </c>
      <c r="D40" s="11">
        <v>0</v>
      </c>
    </row>
    <row r="41" spans="1:4" x14ac:dyDescent="0.25">
      <c r="A41" s="8" t="s">
        <v>73</v>
      </c>
      <c r="B41" s="13">
        <v>0</v>
      </c>
      <c r="C41" s="14">
        <v>0</v>
      </c>
      <c r="D41" s="15">
        <v>0</v>
      </c>
    </row>
    <row r="42" spans="1:4" x14ac:dyDescent="0.25">
      <c r="A42" s="8" t="s">
        <v>74</v>
      </c>
      <c r="B42" s="9">
        <v>0</v>
      </c>
      <c r="C42" s="10">
        <v>0</v>
      </c>
      <c r="D42" s="11">
        <v>0</v>
      </c>
    </row>
    <row r="43" spans="1:4" x14ac:dyDescent="0.25">
      <c r="A43" s="8" t="s">
        <v>75</v>
      </c>
      <c r="B43" s="9">
        <v>0</v>
      </c>
      <c r="C43" s="10">
        <v>0</v>
      </c>
      <c r="D43" s="11">
        <v>0</v>
      </c>
    </row>
    <row r="44" spans="1:4" x14ac:dyDescent="0.25">
      <c r="A44" s="8" t="s">
        <v>76</v>
      </c>
      <c r="B44" s="13">
        <v>0</v>
      </c>
      <c r="C44" s="14">
        <v>0</v>
      </c>
      <c r="D44" s="15">
        <v>0</v>
      </c>
    </row>
    <row r="45" spans="1:4" x14ac:dyDescent="0.25">
      <c r="A45" s="8" t="s">
        <v>77</v>
      </c>
      <c r="B45" s="9">
        <v>0</v>
      </c>
      <c r="C45" s="10">
        <v>0</v>
      </c>
      <c r="D45" s="11">
        <v>0</v>
      </c>
    </row>
    <row r="46" spans="1:4" x14ac:dyDescent="0.25">
      <c r="A46" s="8" t="s">
        <v>78</v>
      </c>
      <c r="B46" s="13">
        <v>0</v>
      </c>
      <c r="C46" s="14">
        <v>0</v>
      </c>
      <c r="D46" s="15">
        <v>0</v>
      </c>
    </row>
    <row r="47" spans="1:4" x14ac:dyDescent="0.25">
      <c r="A47" s="8" t="s">
        <v>79</v>
      </c>
      <c r="B47" s="9">
        <v>0</v>
      </c>
      <c r="C47" s="10">
        <v>0</v>
      </c>
      <c r="D47" s="11">
        <v>0</v>
      </c>
    </row>
    <row r="48" spans="1:4" x14ac:dyDescent="0.25">
      <c r="A48" s="8" t="s">
        <v>80</v>
      </c>
      <c r="B48" s="13">
        <v>0</v>
      </c>
      <c r="C48" s="14">
        <v>0</v>
      </c>
      <c r="D48" s="15">
        <v>0</v>
      </c>
    </row>
    <row r="49" spans="1:4" x14ac:dyDescent="0.25">
      <c r="A49" s="8" t="s">
        <v>81</v>
      </c>
      <c r="B49" s="9">
        <v>0</v>
      </c>
      <c r="C49" s="10">
        <v>24</v>
      </c>
      <c r="D49" s="11">
        <v>24</v>
      </c>
    </row>
    <row r="50" spans="1:4" x14ac:dyDescent="0.25">
      <c r="A50" s="8" t="s">
        <v>82</v>
      </c>
      <c r="B50" s="9">
        <v>0</v>
      </c>
      <c r="C50" s="10">
        <v>4</v>
      </c>
      <c r="D50" s="11">
        <v>4</v>
      </c>
    </row>
    <row r="51" spans="1:4" x14ac:dyDescent="0.25">
      <c r="A51" s="8" t="s">
        <v>83</v>
      </c>
      <c r="B51" s="13">
        <v>0</v>
      </c>
      <c r="C51" s="14">
        <v>0</v>
      </c>
      <c r="D51" s="15">
        <v>0</v>
      </c>
    </row>
    <row r="52" spans="1:4" x14ac:dyDescent="0.25">
      <c r="A52" s="8" t="s">
        <v>84</v>
      </c>
      <c r="B52" s="9">
        <v>67</v>
      </c>
      <c r="C52" s="10">
        <v>0</v>
      </c>
      <c r="D52" s="11">
        <v>67</v>
      </c>
    </row>
    <row r="53" spans="1:4" x14ac:dyDescent="0.25">
      <c r="A53" s="8" t="s">
        <v>85</v>
      </c>
      <c r="B53" s="9" t="s">
        <v>49</v>
      </c>
      <c r="C53" s="10" t="s">
        <v>49</v>
      </c>
      <c r="D53" s="11" t="s">
        <v>49</v>
      </c>
    </row>
    <row r="54" spans="1:4" x14ac:dyDescent="0.25">
      <c r="A54" s="8" t="s">
        <v>86</v>
      </c>
      <c r="B54" s="9">
        <v>58</v>
      </c>
      <c r="C54" s="10">
        <v>87</v>
      </c>
      <c r="D54" s="11">
        <v>145</v>
      </c>
    </row>
    <row r="55" spans="1:4" x14ac:dyDescent="0.25">
      <c r="A55" s="8" t="s">
        <v>87</v>
      </c>
      <c r="B55" s="9">
        <v>0</v>
      </c>
      <c r="C55" s="10">
        <v>2</v>
      </c>
      <c r="D55" s="11">
        <v>2</v>
      </c>
    </row>
    <row r="56" spans="1:4" x14ac:dyDescent="0.25">
      <c r="A56" s="8" t="s">
        <v>88</v>
      </c>
      <c r="B56" s="9">
        <v>1</v>
      </c>
      <c r="C56" s="10">
        <v>4</v>
      </c>
      <c r="D56" s="11">
        <v>5</v>
      </c>
    </row>
    <row r="57" spans="1:4" x14ac:dyDescent="0.25">
      <c r="A57" s="8" t="s">
        <v>89</v>
      </c>
      <c r="B57" s="9">
        <v>2</v>
      </c>
      <c r="C57" s="10">
        <v>8</v>
      </c>
      <c r="D57" s="11">
        <v>10</v>
      </c>
    </row>
    <row r="58" spans="1:4" ht="15.75" thickBot="1" x14ac:dyDescent="0.3">
      <c r="A58" s="16" t="s">
        <v>43</v>
      </c>
      <c r="B58" s="17">
        <v>168</v>
      </c>
      <c r="C58" s="18">
        <v>192.00000000000009</v>
      </c>
      <c r="D58" s="19">
        <v>360.00000000000006</v>
      </c>
    </row>
  </sheetData>
  <mergeCells count="1">
    <mergeCell ref="B2:D2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8"/>
  <dimension ref="A1:B57"/>
  <sheetViews>
    <sheetView workbookViewId="0">
      <selection activeCell="B10" sqref="B10"/>
    </sheetView>
  </sheetViews>
  <sheetFormatPr baseColWidth="10" defaultRowHeight="15" x14ac:dyDescent="0.25"/>
  <cols>
    <col min="1" max="1" width="16.7109375" customWidth="1"/>
    <col min="2" max="2" width="23.140625" customWidth="1"/>
  </cols>
  <sheetData>
    <row r="1" spans="1:2" ht="15.75" thickBot="1" x14ac:dyDescent="0.3"/>
    <row r="2" spans="1:2" ht="81" customHeight="1" thickBot="1" x14ac:dyDescent="0.3">
      <c r="B2" s="25" t="s">
        <v>153</v>
      </c>
    </row>
    <row r="3" spans="1:2" x14ac:dyDescent="0.25">
      <c r="A3" s="4" t="s">
        <v>92</v>
      </c>
      <c r="B3" s="27"/>
    </row>
    <row r="4" spans="1:2" x14ac:dyDescent="0.25">
      <c r="A4" s="8" t="s">
        <v>37</v>
      </c>
      <c r="B4" s="29">
        <v>29.999999999999989</v>
      </c>
    </row>
    <row r="5" spans="1:2" x14ac:dyDescent="0.25">
      <c r="A5" s="12" t="s">
        <v>93</v>
      </c>
      <c r="B5" s="29">
        <v>1</v>
      </c>
    </row>
    <row r="6" spans="1:2" x14ac:dyDescent="0.25">
      <c r="A6" s="8" t="s">
        <v>39</v>
      </c>
      <c r="B6" s="29">
        <v>0</v>
      </c>
    </row>
    <row r="7" spans="1:2" x14ac:dyDescent="0.25">
      <c r="A7" s="8" t="s">
        <v>40</v>
      </c>
      <c r="B7" s="29">
        <v>0</v>
      </c>
    </row>
    <row r="8" spans="1:2" x14ac:dyDescent="0.25">
      <c r="A8" s="8" t="s">
        <v>41</v>
      </c>
      <c r="B8" s="29">
        <v>0</v>
      </c>
    </row>
    <row r="9" spans="1:2" x14ac:dyDescent="0.25">
      <c r="A9" s="8" t="s">
        <v>42</v>
      </c>
      <c r="B9" s="29">
        <v>0</v>
      </c>
    </row>
    <row r="10" spans="1:2" ht="15.75" thickBot="1" x14ac:dyDescent="0.3">
      <c r="A10" s="16" t="s">
        <v>43</v>
      </c>
      <c r="B10" s="30">
        <v>31.000000000000007</v>
      </c>
    </row>
    <row r="11" spans="1:2" x14ac:dyDescent="0.25">
      <c r="A11" s="20" t="s">
        <v>94</v>
      </c>
      <c r="B11" s="31"/>
    </row>
    <row r="12" spans="1:2" x14ac:dyDescent="0.25">
      <c r="A12" s="8" t="s">
        <v>45</v>
      </c>
      <c r="B12" s="29">
        <v>31</v>
      </c>
    </row>
    <row r="13" spans="1:2" x14ac:dyDescent="0.25">
      <c r="A13" s="8" t="s">
        <v>46</v>
      </c>
      <c r="B13" s="28">
        <v>0</v>
      </c>
    </row>
    <row r="14" spans="1:2" ht="15.75" thickBot="1" x14ac:dyDescent="0.3">
      <c r="A14" s="16" t="s">
        <v>43</v>
      </c>
      <c r="B14" s="30">
        <v>31.000000000000007</v>
      </c>
    </row>
    <row r="15" spans="1:2" x14ac:dyDescent="0.25">
      <c r="A15" s="24" t="s">
        <v>95</v>
      </c>
      <c r="B15" s="29"/>
    </row>
    <row r="16" spans="1:2" x14ac:dyDescent="0.25">
      <c r="A16" s="8" t="s">
        <v>48</v>
      </c>
      <c r="B16" s="28">
        <v>0</v>
      </c>
    </row>
    <row r="17" spans="1:2" x14ac:dyDescent="0.25">
      <c r="A17" s="8" t="s">
        <v>50</v>
      </c>
      <c r="B17" s="29">
        <v>1</v>
      </c>
    </row>
    <row r="18" spans="1:2" x14ac:dyDescent="0.25">
      <c r="A18" s="8" t="s">
        <v>51</v>
      </c>
      <c r="B18" s="28">
        <v>0</v>
      </c>
    </row>
    <row r="19" spans="1:2" x14ac:dyDescent="0.25">
      <c r="A19" s="8" t="s">
        <v>52</v>
      </c>
      <c r="B19" s="29">
        <v>0</v>
      </c>
    </row>
    <row r="20" spans="1:2" x14ac:dyDescent="0.25">
      <c r="A20" s="8" t="s">
        <v>53</v>
      </c>
      <c r="B20" s="28">
        <v>0</v>
      </c>
    </row>
    <row r="21" spans="1:2" x14ac:dyDescent="0.25">
      <c r="A21" s="8" t="s">
        <v>54</v>
      </c>
      <c r="B21" s="28">
        <v>0</v>
      </c>
    </row>
    <row r="22" spans="1:2" x14ac:dyDescent="0.25">
      <c r="A22" s="8" t="s">
        <v>55</v>
      </c>
      <c r="B22" s="28">
        <v>0</v>
      </c>
    </row>
    <row r="23" spans="1:2" x14ac:dyDescent="0.25">
      <c r="A23" s="8" t="s">
        <v>56</v>
      </c>
      <c r="B23" s="29">
        <v>0</v>
      </c>
    </row>
    <row r="24" spans="1:2" x14ac:dyDescent="0.25">
      <c r="A24" s="8" t="s">
        <v>57</v>
      </c>
      <c r="B24" s="28">
        <v>0</v>
      </c>
    </row>
    <row r="25" spans="1:2" x14ac:dyDescent="0.25">
      <c r="A25" s="8" t="s">
        <v>58</v>
      </c>
      <c r="B25" s="28">
        <v>0</v>
      </c>
    </row>
    <row r="26" spans="1:2" x14ac:dyDescent="0.25">
      <c r="A26" s="8" t="s">
        <v>59</v>
      </c>
      <c r="B26" s="28">
        <v>0</v>
      </c>
    </row>
    <row r="27" spans="1:2" x14ac:dyDescent="0.25">
      <c r="A27" s="8" t="s">
        <v>60</v>
      </c>
      <c r="B27" s="28">
        <v>0</v>
      </c>
    </row>
    <row r="28" spans="1:2" x14ac:dyDescent="0.25">
      <c r="A28" s="8" t="s">
        <v>61</v>
      </c>
      <c r="B28" s="28">
        <v>0</v>
      </c>
    </row>
    <row r="29" spans="1:2" x14ac:dyDescent="0.25">
      <c r="A29" s="8" t="s">
        <v>62</v>
      </c>
      <c r="B29" s="28">
        <v>0</v>
      </c>
    </row>
    <row r="30" spans="1:2" x14ac:dyDescent="0.25">
      <c r="A30" s="8" t="s">
        <v>63</v>
      </c>
      <c r="B30" s="28" t="s">
        <v>49</v>
      </c>
    </row>
    <row r="31" spans="1:2" x14ac:dyDescent="0.25">
      <c r="A31" s="8" t="s">
        <v>64</v>
      </c>
      <c r="B31" s="28" t="s">
        <v>49</v>
      </c>
    </row>
    <row r="32" spans="1:2" x14ac:dyDescent="0.25">
      <c r="A32" s="8" t="s">
        <v>65</v>
      </c>
      <c r="B32" s="28">
        <v>0</v>
      </c>
    </row>
    <row r="33" spans="1:2" x14ac:dyDescent="0.25">
      <c r="A33" s="8" t="s">
        <v>66</v>
      </c>
      <c r="B33" s="29">
        <v>0</v>
      </c>
    </row>
    <row r="34" spans="1:2" x14ac:dyDescent="0.25">
      <c r="A34" s="8" t="s">
        <v>67</v>
      </c>
      <c r="B34" s="28">
        <v>0</v>
      </c>
    </row>
    <row r="35" spans="1:2" x14ac:dyDescent="0.25">
      <c r="A35" s="8" t="s">
        <v>68</v>
      </c>
      <c r="B35" s="29">
        <v>0</v>
      </c>
    </row>
    <row r="36" spans="1:2" x14ac:dyDescent="0.25">
      <c r="A36" s="8" t="s">
        <v>69</v>
      </c>
      <c r="B36" s="28">
        <v>0</v>
      </c>
    </row>
    <row r="37" spans="1:2" x14ac:dyDescent="0.25">
      <c r="A37" s="8" t="s">
        <v>70</v>
      </c>
      <c r="B37" s="28">
        <v>0</v>
      </c>
    </row>
    <row r="38" spans="1:2" x14ac:dyDescent="0.25">
      <c r="A38" s="8" t="s">
        <v>71</v>
      </c>
      <c r="B38" s="28">
        <v>0</v>
      </c>
    </row>
    <row r="39" spans="1:2" x14ac:dyDescent="0.25">
      <c r="A39" s="8" t="s">
        <v>72</v>
      </c>
      <c r="B39" s="28">
        <v>0</v>
      </c>
    </row>
    <row r="40" spans="1:2" x14ac:dyDescent="0.25">
      <c r="A40" s="8" t="s">
        <v>73</v>
      </c>
      <c r="B40" s="29">
        <v>0</v>
      </c>
    </row>
    <row r="41" spans="1:2" x14ac:dyDescent="0.25">
      <c r="A41" s="8" t="s">
        <v>74</v>
      </c>
      <c r="B41" s="28">
        <v>0</v>
      </c>
    </row>
    <row r="42" spans="1:2" x14ac:dyDescent="0.25">
      <c r="A42" s="8" t="s">
        <v>75</v>
      </c>
      <c r="B42" s="28">
        <v>0</v>
      </c>
    </row>
    <row r="43" spans="1:2" x14ac:dyDescent="0.25">
      <c r="A43" s="8" t="s">
        <v>76</v>
      </c>
      <c r="B43" s="29">
        <v>0</v>
      </c>
    </row>
    <row r="44" spans="1:2" x14ac:dyDescent="0.25">
      <c r="A44" s="8" t="s">
        <v>77</v>
      </c>
      <c r="B44" s="28">
        <v>0</v>
      </c>
    </row>
    <row r="45" spans="1:2" x14ac:dyDescent="0.25">
      <c r="A45" s="8" t="s">
        <v>78</v>
      </c>
      <c r="B45" s="29">
        <v>0</v>
      </c>
    </row>
    <row r="46" spans="1:2" x14ac:dyDescent="0.25">
      <c r="A46" s="8" t="s">
        <v>79</v>
      </c>
      <c r="B46" s="28">
        <v>0</v>
      </c>
    </row>
    <row r="47" spans="1:2" x14ac:dyDescent="0.25">
      <c r="A47" s="8" t="s">
        <v>80</v>
      </c>
      <c r="B47" s="29">
        <v>0</v>
      </c>
    </row>
    <row r="48" spans="1:2" x14ac:dyDescent="0.25">
      <c r="A48" s="8" t="s">
        <v>81</v>
      </c>
      <c r="B48" s="28">
        <v>0</v>
      </c>
    </row>
    <row r="49" spans="1:2" x14ac:dyDescent="0.25">
      <c r="A49" s="8" t="s">
        <v>82</v>
      </c>
      <c r="B49" s="28">
        <v>0</v>
      </c>
    </row>
    <row r="50" spans="1:2" x14ac:dyDescent="0.25">
      <c r="A50" s="8" t="s">
        <v>83</v>
      </c>
      <c r="B50" s="29">
        <v>0</v>
      </c>
    </row>
    <row r="51" spans="1:2" x14ac:dyDescent="0.25">
      <c r="A51" s="8" t="s">
        <v>84</v>
      </c>
      <c r="B51" s="28">
        <v>0</v>
      </c>
    </row>
    <row r="52" spans="1:2" x14ac:dyDescent="0.25">
      <c r="A52" s="8" t="s">
        <v>85</v>
      </c>
      <c r="B52" s="28" t="s">
        <v>49</v>
      </c>
    </row>
    <row r="53" spans="1:2" x14ac:dyDescent="0.25">
      <c r="A53" s="8" t="s">
        <v>86</v>
      </c>
      <c r="B53" s="28">
        <v>30</v>
      </c>
    </row>
    <row r="54" spans="1:2" x14ac:dyDescent="0.25">
      <c r="A54" s="8" t="s">
        <v>87</v>
      </c>
      <c r="B54" s="28">
        <v>0</v>
      </c>
    </row>
    <row r="55" spans="1:2" x14ac:dyDescent="0.25">
      <c r="A55" s="8" t="s">
        <v>88</v>
      </c>
      <c r="B55" s="28">
        <v>0</v>
      </c>
    </row>
    <row r="56" spans="1:2" x14ac:dyDescent="0.25">
      <c r="A56" s="8" t="s">
        <v>89</v>
      </c>
      <c r="B56" s="28">
        <v>0</v>
      </c>
    </row>
    <row r="57" spans="1:2" ht="15.75" thickBot="1" x14ac:dyDescent="0.3">
      <c r="A57" s="16" t="s">
        <v>43</v>
      </c>
      <c r="B57" s="32">
        <v>31.000000000000007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9"/>
  <dimension ref="A1:I58"/>
  <sheetViews>
    <sheetView workbookViewId="0">
      <selection activeCell="F11" sqref="F11:I11"/>
    </sheetView>
  </sheetViews>
  <sheetFormatPr baseColWidth="10" defaultRowHeight="15" x14ac:dyDescent="0.25"/>
  <cols>
    <col min="1" max="1" width="16.7109375" customWidth="1"/>
  </cols>
  <sheetData>
    <row r="1" spans="1:9" ht="15.75" thickBot="1" x14ac:dyDescent="0.3"/>
    <row r="2" spans="1:9" ht="81" customHeight="1" thickBot="1" x14ac:dyDescent="0.3">
      <c r="B2" s="80" t="s">
        <v>154</v>
      </c>
      <c r="C2" s="81"/>
      <c r="D2" s="82"/>
    </row>
    <row r="3" spans="1:9" ht="15.75" thickBot="1" x14ac:dyDescent="0.3">
      <c r="B3" s="1" t="s">
        <v>90</v>
      </c>
      <c r="C3" s="2" t="s">
        <v>91</v>
      </c>
      <c r="D3" s="3" t="s">
        <v>43</v>
      </c>
    </row>
    <row r="4" spans="1:9" x14ac:dyDescent="0.25">
      <c r="A4" s="4" t="s">
        <v>92</v>
      </c>
      <c r="B4" s="5"/>
      <c r="C4" s="6"/>
      <c r="D4" s="7"/>
    </row>
    <row r="5" spans="1:9" x14ac:dyDescent="0.25">
      <c r="A5" s="8" t="s">
        <v>37</v>
      </c>
      <c r="B5" s="13">
        <v>0</v>
      </c>
      <c r="C5" s="14">
        <v>0</v>
      </c>
      <c r="D5" s="15">
        <v>0</v>
      </c>
      <c r="F5" s="99"/>
      <c r="G5" s="99"/>
      <c r="I5">
        <v>0</v>
      </c>
    </row>
    <row r="6" spans="1:9" x14ac:dyDescent="0.25">
      <c r="A6" s="12" t="s">
        <v>93</v>
      </c>
      <c r="B6" s="13">
        <v>1.0000000000000007</v>
      </c>
      <c r="C6" s="14">
        <v>0</v>
      </c>
      <c r="D6" s="15">
        <v>1.0000000000000007</v>
      </c>
      <c r="F6" s="99">
        <f t="shared" ref="F6:F11" si="0">B6/D6*100</f>
        <v>100</v>
      </c>
      <c r="G6" s="99">
        <f t="shared" ref="G6:G11" si="1">+C6/D6*100</f>
        <v>0</v>
      </c>
      <c r="H6">
        <f t="shared" ref="H6:H11" si="2">+F6+G6</f>
        <v>100</v>
      </c>
      <c r="I6">
        <v>1.0000000000000007</v>
      </c>
    </row>
    <row r="7" spans="1:9" x14ac:dyDescent="0.25">
      <c r="A7" s="8" t="s">
        <v>39</v>
      </c>
      <c r="B7" s="13">
        <v>0</v>
      </c>
      <c r="C7" s="14">
        <v>0</v>
      </c>
      <c r="D7" s="15">
        <v>0</v>
      </c>
      <c r="F7" s="99"/>
      <c r="G7" s="99"/>
      <c r="I7">
        <v>0</v>
      </c>
    </row>
    <row r="8" spans="1:9" x14ac:dyDescent="0.25">
      <c r="A8" s="8" t="s">
        <v>40</v>
      </c>
      <c r="B8" s="13">
        <v>1</v>
      </c>
      <c r="C8" s="14">
        <v>0</v>
      </c>
      <c r="D8" s="15">
        <v>1</v>
      </c>
      <c r="F8" s="99">
        <f t="shared" si="0"/>
        <v>100</v>
      </c>
      <c r="G8" s="99">
        <f t="shared" si="1"/>
        <v>0</v>
      </c>
      <c r="H8">
        <f t="shared" si="2"/>
        <v>100</v>
      </c>
      <c r="I8">
        <v>1</v>
      </c>
    </row>
    <row r="9" spans="1:9" x14ac:dyDescent="0.25">
      <c r="A9" s="8" t="s">
        <v>41</v>
      </c>
      <c r="B9" s="13">
        <v>2</v>
      </c>
      <c r="C9" s="14">
        <v>5</v>
      </c>
      <c r="D9" s="15">
        <v>7.0000000000000009</v>
      </c>
      <c r="F9" s="99">
        <f t="shared" si="0"/>
        <v>28.571428571428569</v>
      </c>
      <c r="G9" s="99">
        <f t="shared" si="1"/>
        <v>71.428571428571416</v>
      </c>
      <c r="H9">
        <f t="shared" si="2"/>
        <v>99.999999999999986</v>
      </c>
      <c r="I9">
        <v>7.0000000000000009</v>
      </c>
    </row>
    <row r="10" spans="1:9" x14ac:dyDescent="0.25">
      <c r="A10" s="8" t="s">
        <v>42</v>
      </c>
      <c r="B10" s="13">
        <v>0</v>
      </c>
      <c r="C10" s="14">
        <v>0</v>
      </c>
      <c r="D10" s="15">
        <v>0</v>
      </c>
      <c r="F10" s="99"/>
      <c r="G10" s="99"/>
      <c r="I10">
        <v>0</v>
      </c>
    </row>
    <row r="11" spans="1:9" ht="15.75" thickBot="1" x14ac:dyDescent="0.3">
      <c r="A11" s="16" t="s">
        <v>43</v>
      </c>
      <c r="B11" s="17">
        <v>3.9999999999999991</v>
      </c>
      <c r="C11" s="18">
        <v>4.9999999999999991</v>
      </c>
      <c r="D11" s="19">
        <v>8.9999999999999964</v>
      </c>
      <c r="F11" s="99">
        <f t="shared" si="0"/>
        <v>44.44444444444445</v>
      </c>
      <c r="G11" s="99">
        <f t="shared" si="1"/>
        <v>55.555555555555571</v>
      </c>
      <c r="H11">
        <f t="shared" si="2"/>
        <v>100.00000000000003</v>
      </c>
      <c r="I11">
        <v>8.9999999999999964</v>
      </c>
    </row>
    <row r="12" spans="1:9" x14ac:dyDescent="0.25">
      <c r="A12" s="20" t="s">
        <v>94</v>
      </c>
      <c r="B12" s="21"/>
      <c r="C12" s="22"/>
      <c r="D12" s="23"/>
    </row>
    <row r="13" spans="1:9" x14ac:dyDescent="0.25">
      <c r="A13" s="8" t="s">
        <v>45</v>
      </c>
      <c r="B13" s="13">
        <v>3</v>
      </c>
      <c r="C13" s="14">
        <v>3</v>
      </c>
      <c r="D13" s="15">
        <v>6</v>
      </c>
      <c r="F13" s="99">
        <f t="shared" ref="F13:F14" si="3">B13/D13*100</f>
        <v>50</v>
      </c>
      <c r="G13" s="99">
        <f t="shared" ref="G13:G14" si="4">+C13/D13*100</f>
        <v>50</v>
      </c>
      <c r="H13">
        <f t="shared" ref="H13:H14" si="5">+F13+G13</f>
        <v>100</v>
      </c>
      <c r="I13">
        <v>6</v>
      </c>
    </row>
    <row r="14" spans="1:9" x14ac:dyDescent="0.25">
      <c r="A14" s="8" t="s">
        <v>46</v>
      </c>
      <c r="B14" s="9">
        <v>1</v>
      </c>
      <c r="C14" s="10">
        <v>2</v>
      </c>
      <c r="D14" s="11">
        <v>3.0000000000000004</v>
      </c>
      <c r="F14" s="99">
        <f t="shared" si="3"/>
        <v>33.333333333333329</v>
      </c>
      <c r="G14" s="99">
        <f t="shared" si="4"/>
        <v>66.666666666666657</v>
      </c>
      <c r="H14">
        <f t="shared" si="5"/>
        <v>99.999999999999986</v>
      </c>
      <c r="I14">
        <v>3.0000000000000004</v>
      </c>
    </row>
    <row r="15" spans="1:9" ht="15.75" thickBot="1" x14ac:dyDescent="0.3">
      <c r="A15" s="16" t="s">
        <v>43</v>
      </c>
      <c r="B15" s="17">
        <v>3.9999999999999991</v>
      </c>
      <c r="C15" s="18">
        <v>4.9999999999999991</v>
      </c>
      <c r="D15" s="19">
        <v>8.9999999999999964</v>
      </c>
    </row>
    <row r="16" spans="1:9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9">
        <v>1.0000000000000002</v>
      </c>
      <c r="C17" s="10">
        <v>0</v>
      </c>
      <c r="D17" s="11">
        <v>1.0000000000000002</v>
      </c>
    </row>
    <row r="18" spans="1:4" x14ac:dyDescent="0.25">
      <c r="A18" s="8" t="s">
        <v>50</v>
      </c>
      <c r="B18" s="13">
        <v>0</v>
      </c>
      <c r="C18" s="14">
        <v>0</v>
      </c>
      <c r="D18" s="15">
        <v>0</v>
      </c>
    </row>
    <row r="19" spans="1:4" x14ac:dyDescent="0.25">
      <c r="A19" s="8" t="s">
        <v>51</v>
      </c>
      <c r="B19" s="9">
        <v>0</v>
      </c>
      <c r="C19" s="10">
        <v>0</v>
      </c>
      <c r="D19" s="11">
        <v>0</v>
      </c>
    </row>
    <row r="20" spans="1:4" x14ac:dyDescent="0.25">
      <c r="A20" s="8" t="s">
        <v>52</v>
      </c>
      <c r="B20" s="13">
        <v>0</v>
      </c>
      <c r="C20" s="14">
        <v>0</v>
      </c>
      <c r="D20" s="15">
        <v>0</v>
      </c>
    </row>
    <row r="21" spans="1:4" x14ac:dyDescent="0.25">
      <c r="A21" s="8" t="s">
        <v>53</v>
      </c>
      <c r="B21" s="9">
        <v>0</v>
      </c>
      <c r="C21" s="10">
        <v>0</v>
      </c>
      <c r="D21" s="11">
        <v>0</v>
      </c>
    </row>
    <row r="22" spans="1:4" x14ac:dyDescent="0.25">
      <c r="A22" s="8" t="s">
        <v>54</v>
      </c>
      <c r="B22" s="9">
        <v>0</v>
      </c>
      <c r="C22" s="10">
        <v>0</v>
      </c>
      <c r="D22" s="11">
        <v>0</v>
      </c>
    </row>
    <row r="23" spans="1:4" x14ac:dyDescent="0.25">
      <c r="A23" s="8" t="s">
        <v>55</v>
      </c>
      <c r="B23" s="9">
        <v>0</v>
      </c>
      <c r="C23" s="10">
        <v>0</v>
      </c>
      <c r="D23" s="11">
        <v>0</v>
      </c>
    </row>
    <row r="24" spans="1:4" x14ac:dyDescent="0.25">
      <c r="A24" s="8" t="s">
        <v>56</v>
      </c>
      <c r="B24" s="13">
        <v>0</v>
      </c>
      <c r="C24" s="14">
        <v>0</v>
      </c>
      <c r="D24" s="15">
        <v>0</v>
      </c>
    </row>
    <row r="25" spans="1:4" x14ac:dyDescent="0.25">
      <c r="A25" s="8" t="s">
        <v>57</v>
      </c>
      <c r="B25" s="9">
        <v>0</v>
      </c>
      <c r="C25" s="10">
        <v>0</v>
      </c>
      <c r="D25" s="11">
        <v>0</v>
      </c>
    </row>
    <row r="26" spans="1:4" x14ac:dyDescent="0.25">
      <c r="A26" s="8" t="s">
        <v>58</v>
      </c>
      <c r="B26" s="9">
        <v>0</v>
      </c>
      <c r="C26" s="10">
        <v>0</v>
      </c>
      <c r="D26" s="11">
        <v>0</v>
      </c>
    </row>
    <row r="27" spans="1:4" x14ac:dyDescent="0.25">
      <c r="A27" s="8" t="s">
        <v>59</v>
      </c>
      <c r="B27" s="9">
        <v>0</v>
      </c>
      <c r="C27" s="10">
        <v>0</v>
      </c>
      <c r="D27" s="11">
        <v>0</v>
      </c>
    </row>
    <row r="28" spans="1:4" x14ac:dyDescent="0.25">
      <c r="A28" s="8" t="s">
        <v>60</v>
      </c>
      <c r="B28" s="9">
        <v>0</v>
      </c>
      <c r="C28" s="10">
        <v>0</v>
      </c>
      <c r="D28" s="11">
        <v>0</v>
      </c>
    </row>
    <row r="29" spans="1:4" x14ac:dyDescent="0.25">
      <c r="A29" s="8" t="s">
        <v>61</v>
      </c>
      <c r="B29" s="9">
        <v>0</v>
      </c>
      <c r="C29" s="10">
        <v>0</v>
      </c>
      <c r="D29" s="11">
        <v>0</v>
      </c>
    </row>
    <row r="30" spans="1:4" x14ac:dyDescent="0.25">
      <c r="A30" s="8" t="s">
        <v>62</v>
      </c>
      <c r="B30" s="9">
        <v>0</v>
      </c>
      <c r="C30" s="10">
        <v>0</v>
      </c>
      <c r="D30" s="11">
        <v>0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0</v>
      </c>
      <c r="C33" s="10">
        <v>0</v>
      </c>
      <c r="D33" s="11">
        <v>0</v>
      </c>
    </row>
    <row r="34" spans="1:4" x14ac:dyDescent="0.25">
      <c r="A34" s="8" t="s">
        <v>66</v>
      </c>
      <c r="B34" s="13">
        <v>0</v>
      </c>
      <c r="C34" s="14">
        <v>0</v>
      </c>
      <c r="D34" s="15">
        <v>0</v>
      </c>
    </row>
    <row r="35" spans="1:4" x14ac:dyDescent="0.25">
      <c r="A35" s="8" t="s">
        <v>67</v>
      </c>
      <c r="B35" s="9">
        <v>0</v>
      </c>
      <c r="C35" s="10">
        <v>0</v>
      </c>
      <c r="D35" s="11">
        <v>0</v>
      </c>
    </row>
    <row r="36" spans="1:4" x14ac:dyDescent="0.25">
      <c r="A36" s="8" t="s">
        <v>68</v>
      </c>
      <c r="B36" s="13">
        <v>0</v>
      </c>
      <c r="C36" s="14">
        <v>0</v>
      </c>
      <c r="D36" s="15">
        <v>0</v>
      </c>
    </row>
    <row r="37" spans="1:4" x14ac:dyDescent="0.25">
      <c r="A37" s="8" t="s">
        <v>69</v>
      </c>
      <c r="B37" s="9">
        <v>0</v>
      </c>
      <c r="C37" s="10">
        <v>0</v>
      </c>
      <c r="D37" s="11">
        <v>0</v>
      </c>
    </row>
    <row r="38" spans="1:4" x14ac:dyDescent="0.25">
      <c r="A38" s="8" t="s">
        <v>70</v>
      </c>
      <c r="B38" s="9">
        <v>1</v>
      </c>
      <c r="C38" s="10">
        <v>0</v>
      </c>
      <c r="D38" s="11">
        <v>1</v>
      </c>
    </row>
    <row r="39" spans="1:4" x14ac:dyDescent="0.25">
      <c r="A39" s="8" t="s">
        <v>71</v>
      </c>
      <c r="B39" s="9">
        <v>0</v>
      </c>
      <c r="C39" s="10">
        <v>0</v>
      </c>
      <c r="D39" s="11">
        <v>0</v>
      </c>
    </row>
    <row r="40" spans="1:4" x14ac:dyDescent="0.25">
      <c r="A40" s="8" t="s">
        <v>72</v>
      </c>
      <c r="B40" s="9">
        <v>0</v>
      </c>
      <c r="C40" s="10">
        <v>0</v>
      </c>
      <c r="D40" s="11">
        <v>0</v>
      </c>
    </row>
    <row r="41" spans="1:4" x14ac:dyDescent="0.25">
      <c r="A41" s="8" t="s">
        <v>73</v>
      </c>
      <c r="B41" s="13">
        <v>0</v>
      </c>
      <c r="C41" s="14">
        <v>0</v>
      </c>
      <c r="D41" s="15">
        <v>0</v>
      </c>
    </row>
    <row r="42" spans="1:4" x14ac:dyDescent="0.25">
      <c r="A42" s="8" t="s">
        <v>74</v>
      </c>
      <c r="B42" s="9">
        <v>0</v>
      </c>
      <c r="C42" s="10">
        <v>0</v>
      </c>
      <c r="D42" s="11">
        <v>0</v>
      </c>
    </row>
    <row r="43" spans="1:4" x14ac:dyDescent="0.25">
      <c r="A43" s="8" t="s">
        <v>75</v>
      </c>
      <c r="B43" s="9">
        <v>0</v>
      </c>
      <c r="C43" s="10">
        <v>0</v>
      </c>
      <c r="D43" s="11">
        <v>0</v>
      </c>
    </row>
    <row r="44" spans="1:4" x14ac:dyDescent="0.25">
      <c r="A44" s="8" t="s">
        <v>76</v>
      </c>
      <c r="B44" s="13">
        <v>0</v>
      </c>
      <c r="C44" s="14">
        <v>0</v>
      </c>
      <c r="D44" s="15">
        <v>0</v>
      </c>
    </row>
    <row r="45" spans="1:4" x14ac:dyDescent="0.25">
      <c r="A45" s="8" t="s">
        <v>77</v>
      </c>
      <c r="B45" s="9">
        <v>2</v>
      </c>
      <c r="C45" s="10">
        <v>5</v>
      </c>
      <c r="D45" s="11">
        <v>7</v>
      </c>
    </row>
    <row r="46" spans="1:4" x14ac:dyDescent="0.25">
      <c r="A46" s="8" t="s">
        <v>78</v>
      </c>
      <c r="B46" s="13">
        <v>0</v>
      </c>
      <c r="C46" s="14">
        <v>0</v>
      </c>
      <c r="D46" s="15">
        <v>0</v>
      </c>
    </row>
    <row r="47" spans="1:4" x14ac:dyDescent="0.25">
      <c r="A47" s="8" t="s">
        <v>79</v>
      </c>
      <c r="B47" s="9">
        <v>0</v>
      </c>
      <c r="C47" s="10">
        <v>0</v>
      </c>
      <c r="D47" s="11">
        <v>0</v>
      </c>
    </row>
    <row r="48" spans="1:4" x14ac:dyDescent="0.25">
      <c r="A48" s="8" t="s">
        <v>80</v>
      </c>
      <c r="B48" s="13">
        <v>0</v>
      </c>
      <c r="C48" s="14">
        <v>0</v>
      </c>
      <c r="D48" s="15">
        <v>0</v>
      </c>
    </row>
    <row r="49" spans="1:4" x14ac:dyDescent="0.25">
      <c r="A49" s="8" t="s">
        <v>81</v>
      </c>
      <c r="B49" s="9">
        <v>0</v>
      </c>
      <c r="C49" s="10">
        <v>0</v>
      </c>
      <c r="D49" s="11">
        <v>0</v>
      </c>
    </row>
    <row r="50" spans="1:4" x14ac:dyDescent="0.25">
      <c r="A50" s="8" t="s">
        <v>82</v>
      </c>
      <c r="B50" s="9">
        <v>0</v>
      </c>
      <c r="C50" s="10">
        <v>0</v>
      </c>
      <c r="D50" s="11">
        <v>0</v>
      </c>
    </row>
    <row r="51" spans="1:4" x14ac:dyDescent="0.25">
      <c r="A51" s="8" t="s">
        <v>83</v>
      </c>
      <c r="B51" s="13">
        <v>0</v>
      </c>
      <c r="C51" s="14">
        <v>0</v>
      </c>
      <c r="D51" s="15">
        <v>0</v>
      </c>
    </row>
    <row r="52" spans="1:4" x14ac:dyDescent="0.25">
      <c r="A52" s="8" t="s">
        <v>84</v>
      </c>
      <c r="B52" s="9">
        <v>0</v>
      </c>
      <c r="C52" s="10">
        <v>0</v>
      </c>
      <c r="D52" s="11">
        <v>0</v>
      </c>
    </row>
    <row r="53" spans="1:4" x14ac:dyDescent="0.25">
      <c r="A53" s="8" t="s">
        <v>85</v>
      </c>
      <c r="B53" s="9" t="s">
        <v>49</v>
      </c>
      <c r="C53" s="10" t="s">
        <v>49</v>
      </c>
      <c r="D53" s="11" t="s">
        <v>49</v>
      </c>
    </row>
    <row r="54" spans="1:4" x14ac:dyDescent="0.25">
      <c r="A54" s="8" t="s">
        <v>86</v>
      </c>
      <c r="B54" s="9">
        <v>0</v>
      </c>
      <c r="C54" s="10">
        <v>0</v>
      </c>
      <c r="D54" s="11">
        <v>0</v>
      </c>
    </row>
    <row r="55" spans="1:4" x14ac:dyDescent="0.25">
      <c r="A55" s="8" t="s">
        <v>87</v>
      </c>
      <c r="B55" s="9">
        <v>0</v>
      </c>
      <c r="C55" s="10">
        <v>0</v>
      </c>
      <c r="D55" s="11">
        <v>0</v>
      </c>
    </row>
    <row r="56" spans="1:4" x14ac:dyDescent="0.25">
      <c r="A56" s="8" t="s">
        <v>88</v>
      </c>
      <c r="B56" s="9">
        <v>0</v>
      </c>
      <c r="C56" s="10">
        <v>0</v>
      </c>
      <c r="D56" s="11">
        <v>0</v>
      </c>
    </row>
    <row r="57" spans="1:4" x14ac:dyDescent="0.25">
      <c r="A57" s="8" t="s">
        <v>89</v>
      </c>
      <c r="B57" s="9">
        <v>0</v>
      </c>
      <c r="C57" s="10">
        <v>0</v>
      </c>
      <c r="D57" s="11">
        <v>0</v>
      </c>
    </row>
    <row r="58" spans="1:4" ht="15.75" thickBot="1" x14ac:dyDescent="0.3">
      <c r="A58" s="16" t="s">
        <v>43</v>
      </c>
      <c r="B58" s="17">
        <v>3.9999999999999991</v>
      </c>
      <c r="C58" s="18">
        <v>4.9999999999999991</v>
      </c>
      <c r="D58" s="19">
        <v>8.9999999999999964</v>
      </c>
    </row>
  </sheetData>
  <mergeCells count="1">
    <mergeCell ref="B2:D2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0"/>
  <dimension ref="A1:I58"/>
  <sheetViews>
    <sheetView workbookViewId="0">
      <selection activeCell="F5" sqref="F5:I14"/>
    </sheetView>
  </sheetViews>
  <sheetFormatPr baseColWidth="10" defaultRowHeight="15" x14ac:dyDescent="0.25"/>
  <cols>
    <col min="1" max="1" width="16.7109375" customWidth="1"/>
  </cols>
  <sheetData>
    <row r="1" spans="1:9" ht="15.75" thickBot="1" x14ac:dyDescent="0.3"/>
    <row r="2" spans="1:9" ht="81" customHeight="1" thickBot="1" x14ac:dyDescent="0.3">
      <c r="B2" s="80" t="s">
        <v>155</v>
      </c>
      <c r="C2" s="81"/>
      <c r="D2" s="82"/>
    </row>
    <row r="3" spans="1:9" ht="15.75" thickBot="1" x14ac:dyDescent="0.3">
      <c r="B3" s="1" t="s">
        <v>90</v>
      </c>
      <c r="C3" s="2" t="s">
        <v>91</v>
      </c>
      <c r="D3" s="3" t="s">
        <v>43</v>
      </c>
    </row>
    <row r="4" spans="1:9" x14ac:dyDescent="0.25">
      <c r="A4" s="4" t="s">
        <v>92</v>
      </c>
      <c r="B4" s="5"/>
      <c r="C4" s="6"/>
      <c r="D4" s="7"/>
    </row>
    <row r="5" spans="1:9" x14ac:dyDescent="0.25">
      <c r="A5" s="8" t="s">
        <v>37</v>
      </c>
      <c r="B5" s="13">
        <v>8.0000000000000018</v>
      </c>
      <c r="C5" s="14">
        <v>8.0000000000000036</v>
      </c>
      <c r="D5" s="15">
        <v>16.000000000000004</v>
      </c>
      <c r="F5" s="99">
        <f>B5/D5*100</f>
        <v>50</v>
      </c>
      <c r="G5" s="99">
        <f>+C5/D5*100</f>
        <v>50.000000000000014</v>
      </c>
      <c r="H5">
        <f>+F5+G5</f>
        <v>100.00000000000001</v>
      </c>
      <c r="I5">
        <v>16.000000000000004</v>
      </c>
    </row>
    <row r="6" spans="1:9" x14ac:dyDescent="0.25">
      <c r="A6" s="12" t="s">
        <v>93</v>
      </c>
      <c r="B6" s="13">
        <v>6.0000000000000009</v>
      </c>
      <c r="C6" s="14">
        <v>2</v>
      </c>
      <c r="D6" s="15">
        <v>8.0000000000000018</v>
      </c>
      <c r="F6" s="99">
        <f t="shared" ref="F6:F11" si="0">B6/D6*100</f>
        <v>75</v>
      </c>
      <c r="G6" s="99">
        <f t="shared" ref="G6:G11" si="1">+C6/D6*100</f>
        <v>24.999999999999993</v>
      </c>
      <c r="H6">
        <f t="shared" ref="H6:H11" si="2">+F6+G6</f>
        <v>100</v>
      </c>
      <c r="I6">
        <v>8.0000000000000018</v>
      </c>
    </row>
    <row r="7" spans="1:9" x14ac:dyDescent="0.25">
      <c r="A7" s="8" t="s">
        <v>39</v>
      </c>
      <c r="B7" s="13">
        <v>44.000000000000007</v>
      </c>
      <c r="C7" s="14">
        <v>21</v>
      </c>
      <c r="D7" s="15">
        <v>65.000000000000028</v>
      </c>
      <c r="F7" s="99">
        <f t="shared" si="0"/>
        <v>67.692307692307679</v>
      </c>
      <c r="G7" s="99">
        <f t="shared" si="1"/>
        <v>32.307692307692292</v>
      </c>
      <c r="H7">
        <f t="shared" si="2"/>
        <v>99.999999999999972</v>
      </c>
      <c r="I7">
        <v>65.000000000000028</v>
      </c>
    </row>
    <row r="8" spans="1:9" x14ac:dyDescent="0.25">
      <c r="A8" s="8" t="s">
        <v>40</v>
      </c>
      <c r="B8" s="13">
        <v>33</v>
      </c>
      <c r="C8" s="14">
        <v>21</v>
      </c>
      <c r="D8" s="15">
        <v>54</v>
      </c>
      <c r="F8" s="99">
        <f t="shared" si="0"/>
        <v>61.111111111111114</v>
      </c>
      <c r="G8" s="99">
        <f t="shared" si="1"/>
        <v>38.888888888888893</v>
      </c>
      <c r="H8">
        <f t="shared" si="2"/>
        <v>100</v>
      </c>
      <c r="I8">
        <v>54</v>
      </c>
    </row>
    <row r="9" spans="1:9" x14ac:dyDescent="0.25">
      <c r="A9" s="8" t="s">
        <v>41</v>
      </c>
      <c r="B9" s="13">
        <v>96.999999999999957</v>
      </c>
      <c r="C9" s="14">
        <v>51</v>
      </c>
      <c r="D9" s="15">
        <v>148</v>
      </c>
      <c r="F9" s="99">
        <f t="shared" si="0"/>
        <v>65.540540540540519</v>
      </c>
      <c r="G9" s="99">
        <f t="shared" si="1"/>
        <v>34.45945945945946</v>
      </c>
      <c r="H9">
        <f t="shared" si="2"/>
        <v>99.999999999999972</v>
      </c>
      <c r="I9">
        <v>148</v>
      </c>
    </row>
    <row r="10" spans="1:9" x14ac:dyDescent="0.25">
      <c r="A10" s="8" t="s">
        <v>42</v>
      </c>
      <c r="B10" s="13">
        <v>3.0000000000000009</v>
      </c>
      <c r="C10" s="14">
        <v>1</v>
      </c>
      <c r="D10" s="15">
        <v>3.9999999999999991</v>
      </c>
      <c r="F10" s="99">
        <f t="shared" si="0"/>
        <v>75.000000000000043</v>
      </c>
      <c r="G10" s="99">
        <f t="shared" si="1"/>
        <v>25.000000000000007</v>
      </c>
      <c r="H10">
        <f t="shared" si="2"/>
        <v>100.00000000000006</v>
      </c>
      <c r="I10">
        <v>3.9999999999999991</v>
      </c>
    </row>
    <row r="11" spans="1:9" ht="15.75" thickBot="1" x14ac:dyDescent="0.3">
      <c r="A11" s="16" t="s">
        <v>43</v>
      </c>
      <c r="B11" s="17">
        <v>190.99999999999989</v>
      </c>
      <c r="C11" s="18">
        <v>104.00000000000004</v>
      </c>
      <c r="D11" s="19">
        <v>294.99999999999994</v>
      </c>
      <c r="F11" s="99">
        <f t="shared" si="0"/>
        <v>64.745762711864387</v>
      </c>
      <c r="G11" s="99">
        <f t="shared" si="1"/>
        <v>35.254237288135613</v>
      </c>
      <c r="H11">
        <f t="shared" si="2"/>
        <v>100</v>
      </c>
      <c r="I11">
        <v>294.99999999999994</v>
      </c>
    </row>
    <row r="12" spans="1:9" x14ac:dyDescent="0.25">
      <c r="A12" s="20" t="s">
        <v>94</v>
      </c>
      <c r="B12" s="21"/>
      <c r="C12" s="22"/>
      <c r="D12" s="23"/>
    </row>
    <row r="13" spans="1:9" x14ac:dyDescent="0.25">
      <c r="A13" s="8" t="s">
        <v>45</v>
      </c>
      <c r="B13" s="13">
        <v>104.00000000000001</v>
      </c>
      <c r="C13" s="14">
        <v>67.000000000000028</v>
      </c>
      <c r="D13" s="15">
        <v>171</v>
      </c>
      <c r="F13" s="99">
        <f t="shared" ref="F13:F14" si="3">B13/D13*100</f>
        <v>60.818713450292407</v>
      </c>
      <c r="G13" s="99">
        <f t="shared" ref="G13:G14" si="4">+C13/D13*100</f>
        <v>39.181286549707615</v>
      </c>
      <c r="H13">
        <f t="shared" ref="H13:H14" si="5">+F13+G13</f>
        <v>100.00000000000003</v>
      </c>
      <c r="I13">
        <v>171</v>
      </c>
    </row>
    <row r="14" spans="1:9" x14ac:dyDescent="0.25">
      <c r="A14" s="8" t="s">
        <v>46</v>
      </c>
      <c r="B14" s="9">
        <v>86.999999999999972</v>
      </c>
      <c r="C14" s="10">
        <v>37</v>
      </c>
      <c r="D14" s="11">
        <v>124.00000000000001</v>
      </c>
      <c r="F14" s="99">
        <f t="shared" si="3"/>
        <v>70.161290322580612</v>
      </c>
      <c r="G14" s="99">
        <f t="shared" si="4"/>
        <v>29.838709677419352</v>
      </c>
      <c r="H14">
        <f t="shared" si="5"/>
        <v>99.999999999999972</v>
      </c>
      <c r="I14">
        <v>124.00000000000001</v>
      </c>
    </row>
    <row r="15" spans="1:9" ht="15.75" thickBot="1" x14ac:dyDescent="0.3">
      <c r="A15" s="16" t="s">
        <v>43</v>
      </c>
      <c r="B15" s="17">
        <v>190.99999999999989</v>
      </c>
      <c r="C15" s="18">
        <v>104.00000000000004</v>
      </c>
      <c r="D15" s="19">
        <v>294.99999999999994</v>
      </c>
    </row>
    <row r="16" spans="1:9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9">
        <v>2.0000000000000004</v>
      </c>
      <c r="C17" s="10">
        <v>0</v>
      </c>
      <c r="D17" s="11">
        <v>2.0000000000000004</v>
      </c>
    </row>
    <row r="18" spans="1:4" x14ac:dyDescent="0.25">
      <c r="A18" s="8" t="s">
        <v>50</v>
      </c>
      <c r="B18" s="13">
        <v>0</v>
      </c>
      <c r="C18" s="14">
        <v>0</v>
      </c>
      <c r="D18" s="15">
        <v>0</v>
      </c>
    </row>
    <row r="19" spans="1:4" x14ac:dyDescent="0.25">
      <c r="A19" s="8" t="s">
        <v>51</v>
      </c>
      <c r="B19" s="9">
        <v>0</v>
      </c>
      <c r="C19" s="10">
        <v>0</v>
      </c>
      <c r="D19" s="11">
        <v>0</v>
      </c>
    </row>
    <row r="20" spans="1:4" x14ac:dyDescent="0.25">
      <c r="A20" s="8" t="s">
        <v>52</v>
      </c>
      <c r="B20" s="13">
        <v>0</v>
      </c>
      <c r="C20" s="14">
        <v>0</v>
      </c>
      <c r="D20" s="15">
        <v>0</v>
      </c>
    </row>
    <row r="21" spans="1:4" x14ac:dyDescent="0.25">
      <c r="A21" s="8" t="s">
        <v>53</v>
      </c>
      <c r="B21" s="9">
        <v>0</v>
      </c>
      <c r="C21" s="10">
        <v>0</v>
      </c>
      <c r="D21" s="11">
        <v>0</v>
      </c>
    </row>
    <row r="22" spans="1:4" x14ac:dyDescent="0.25">
      <c r="A22" s="8" t="s">
        <v>54</v>
      </c>
      <c r="B22" s="9">
        <v>1</v>
      </c>
      <c r="C22" s="10">
        <v>0</v>
      </c>
      <c r="D22" s="11">
        <v>1</v>
      </c>
    </row>
    <row r="23" spans="1:4" x14ac:dyDescent="0.25">
      <c r="A23" s="8" t="s">
        <v>55</v>
      </c>
      <c r="B23" s="9">
        <v>3</v>
      </c>
      <c r="C23" s="10">
        <v>2</v>
      </c>
      <c r="D23" s="11">
        <v>5</v>
      </c>
    </row>
    <row r="24" spans="1:4" x14ac:dyDescent="0.25">
      <c r="A24" s="8" t="s">
        <v>56</v>
      </c>
      <c r="B24" s="13">
        <v>2.0000000000000004</v>
      </c>
      <c r="C24" s="14">
        <v>3</v>
      </c>
      <c r="D24" s="15">
        <v>5</v>
      </c>
    </row>
    <row r="25" spans="1:4" x14ac:dyDescent="0.25">
      <c r="A25" s="8" t="s">
        <v>57</v>
      </c>
      <c r="B25" s="9">
        <v>26</v>
      </c>
      <c r="C25" s="10">
        <v>13</v>
      </c>
      <c r="D25" s="11">
        <v>39</v>
      </c>
    </row>
    <row r="26" spans="1:4" x14ac:dyDescent="0.25">
      <c r="A26" s="8" t="s">
        <v>58</v>
      </c>
      <c r="B26" s="9">
        <v>5</v>
      </c>
      <c r="C26" s="10">
        <v>4</v>
      </c>
      <c r="D26" s="11">
        <v>9</v>
      </c>
    </row>
    <row r="27" spans="1:4" x14ac:dyDescent="0.25">
      <c r="A27" s="8" t="s">
        <v>59</v>
      </c>
      <c r="B27" s="9">
        <v>0</v>
      </c>
      <c r="C27" s="10">
        <v>0</v>
      </c>
      <c r="D27" s="11">
        <v>0</v>
      </c>
    </row>
    <row r="28" spans="1:4" x14ac:dyDescent="0.25">
      <c r="A28" s="8" t="s">
        <v>60</v>
      </c>
      <c r="B28" s="9">
        <v>0</v>
      </c>
      <c r="C28" s="10">
        <v>0</v>
      </c>
      <c r="D28" s="11">
        <v>0</v>
      </c>
    </row>
    <row r="29" spans="1:4" x14ac:dyDescent="0.25">
      <c r="A29" s="8" t="s">
        <v>61</v>
      </c>
      <c r="B29" s="9">
        <v>7</v>
      </c>
      <c r="C29" s="10">
        <v>0</v>
      </c>
      <c r="D29" s="11">
        <v>7</v>
      </c>
    </row>
    <row r="30" spans="1:4" x14ac:dyDescent="0.25">
      <c r="A30" s="8" t="s">
        <v>62</v>
      </c>
      <c r="B30" s="9">
        <v>0</v>
      </c>
      <c r="C30" s="10">
        <v>0</v>
      </c>
      <c r="D30" s="11">
        <v>0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0</v>
      </c>
      <c r="C33" s="10">
        <v>0</v>
      </c>
      <c r="D33" s="11">
        <v>0</v>
      </c>
    </row>
    <row r="34" spans="1:4" x14ac:dyDescent="0.25">
      <c r="A34" s="8" t="s">
        <v>66</v>
      </c>
      <c r="B34" s="13">
        <v>4</v>
      </c>
      <c r="C34" s="14">
        <v>1</v>
      </c>
      <c r="D34" s="15">
        <v>5</v>
      </c>
    </row>
    <row r="35" spans="1:4" x14ac:dyDescent="0.25">
      <c r="A35" s="8" t="s">
        <v>67</v>
      </c>
      <c r="B35" s="9">
        <v>0</v>
      </c>
      <c r="C35" s="10">
        <v>0</v>
      </c>
      <c r="D35" s="11">
        <v>0</v>
      </c>
    </row>
    <row r="36" spans="1:4" x14ac:dyDescent="0.25">
      <c r="A36" s="8" t="s">
        <v>68</v>
      </c>
      <c r="B36" s="13">
        <v>17</v>
      </c>
      <c r="C36" s="14">
        <v>14</v>
      </c>
      <c r="D36" s="15">
        <v>31</v>
      </c>
    </row>
    <row r="37" spans="1:4" x14ac:dyDescent="0.25">
      <c r="A37" s="8" t="s">
        <v>69</v>
      </c>
      <c r="B37" s="9">
        <v>3</v>
      </c>
      <c r="C37" s="10">
        <v>0</v>
      </c>
      <c r="D37" s="11">
        <v>3</v>
      </c>
    </row>
    <row r="38" spans="1:4" x14ac:dyDescent="0.25">
      <c r="A38" s="8" t="s">
        <v>70</v>
      </c>
      <c r="B38" s="9">
        <v>6</v>
      </c>
      <c r="C38" s="10">
        <v>2</v>
      </c>
      <c r="D38" s="11">
        <v>8</v>
      </c>
    </row>
    <row r="39" spans="1:4" x14ac:dyDescent="0.25">
      <c r="A39" s="8" t="s">
        <v>71</v>
      </c>
      <c r="B39" s="9">
        <v>7</v>
      </c>
      <c r="C39" s="10">
        <v>5</v>
      </c>
      <c r="D39" s="11">
        <v>12</v>
      </c>
    </row>
    <row r="40" spans="1:4" x14ac:dyDescent="0.25">
      <c r="A40" s="8" t="s">
        <v>72</v>
      </c>
      <c r="B40" s="9">
        <v>0</v>
      </c>
      <c r="C40" s="10">
        <v>0</v>
      </c>
      <c r="D40" s="11">
        <v>0</v>
      </c>
    </row>
    <row r="41" spans="1:4" x14ac:dyDescent="0.25">
      <c r="A41" s="8" t="s">
        <v>73</v>
      </c>
      <c r="B41" s="13">
        <v>56.000000000000007</v>
      </c>
      <c r="C41" s="14">
        <v>25.999999999999993</v>
      </c>
      <c r="D41" s="15">
        <v>82</v>
      </c>
    </row>
    <row r="42" spans="1:4" x14ac:dyDescent="0.25">
      <c r="A42" s="8" t="s">
        <v>74</v>
      </c>
      <c r="B42" s="9">
        <v>13</v>
      </c>
      <c r="C42" s="10">
        <v>4</v>
      </c>
      <c r="D42" s="11">
        <v>17</v>
      </c>
    </row>
    <row r="43" spans="1:4" x14ac:dyDescent="0.25">
      <c r="A43" s="8" t="s">
        <v>75</v>
      </c>
      <c r="B43" s="9">
        <v>19.000000000000004</v>
      </c>
      <c r="C43" s="10">
        <v>5.0000000000000009</v>
      </c>
      <c r="D43" s="11">
        <v>24</v>
      </c>
    </row>
    <row r="44" spans="1:4" x14ac:dyDescent="0.25">
      <c r="A44" s="8" t="s">
        <v>76</v>
      </c>
      <c r="B44" s="13">
        <v>7</v>
      </c>
      <c r="C44" s="14">
        <v>12</v>
      </c>
      <c r="D44" s="15">
        <v>19</v>
      </c>
    </row>
    <row r="45" spans="1:4" x14ac:dyDescent="0.25">
      <c r="A45" s="8" t="s">
        <v>77</v>
      </c>
      <c r="B45" s="9">
        <v>0</v>
      </c>
      <c r="C45" s="10">
        <v>1</v>
      </c>
      <c r="D45" s="11">
        <v>1</v>
      </c>
    </row>
    <row r="46" spans="1:4" x14ac:dyDescent="0.25">
      <c r="A46" s="8" t="s">
        <v>78</v>
      </c>
      <c r="B46" s="13">
        <v>2</v>
      </c>
      <c r="C46" s="14">
        <v>2</v>
      </c>
      <c r="D46" s="15">
        <v>4</v>
      </c>
    </row>
    <row r="47" spans="1:4" x14ac:dyDescent="0.25">
      <c r="A47" s="8" t="s">
        <v>79</v>
      </c>
      <c r="B47" s="9">
        <v>0</v>
      </c>
      <c r="C47" s="10">
        <v>1</v>
      </c>
      <c r="D47" s="11">
        <v>1</v>
      </c>
    </row>
    <row r="48" spans="1:4" x14ac:dyDescent="0.25">
      <c r="A48" s="8" t="s">
        <v>80</v>
      </c>
      <c r="B48" s="13">
        <v>1</v>
      </c>
      <c r="C48" s="14">
        <v>1</v>
      </c>
      <c r="D48" s="15">
        <v>2</v>
      </c>
    </row>
    <row r="49" spans="1:4" x14ac:dyDescent="0.25">
      <c r="A49" s="8" t="s">
        <v>81</v>
      </c>
      <c r="B49" s="9">
        <v>0</v>
      </c>
      <c r="C49" s="10">
        <v>0</v>
      </c>
      <c r="D49" s="11">
        <v>0</v>
      </c>
    </row>
    <row r="50" spans="1:4" x14ac:dyDescent="0.25">
      <c r="A50" s="8" t="s">
        <v>82</v>
      </c>
      <c r="B50" s="9">
        <v>0</v>
      </c>
      <c r="C50" s="10">
        <v>0</v>
      </c>
      <c r="D50" s="11">
        <v>0</v>
      </c>
    </row>
    <row r="51" spans="1:4" x14ac:dyDescent="0.25">
      <c r="A51" s="8" t="s">
        <v>83</v>
      </c>
      <c r="B51" s="13">
        <v>2.0000000000000004</v>
      </c>
      <c r="C51" s="14">
        <v>0</v>
      </c>
      <c r="D51" s="15">
        <v>2.0000000000000004</v>
      </c>
    </row>
    <row r="52" spans="1:4" x14ac:dyDescent="0.25">
      <c r="A52" s="8" t="s">
        <v>84</v>
      </c>
      <c r="B52" s="9">
        <v>0</v>
      </c>
      <c r="C52" s="10">
        <v>0</v>
      </c>
      <c r="D52" s="11">
        <v>0</v>
      </c>
    </row>
    <row r="53" spans="1:4" x14ac:dyDescent="0.25">
      <c r="A53" s="8" t="s">
        <v>85</v>
      </c>
      <c r="B53" s="9" t="s">
        <v>49</v>
      </c>
      <c r="C53" s="10" t="s">
        <v>49</v>
      </c>
      <c r="D53" s="11" t="s">
        <v>49</v>
      </c>
    </row>
    <row r="54" spans="1:4" x14ac:dyDescent="0.25">
      <c r="A54" s="8" t="s">
        <v>86</v>
      </c>
      <c r="B54" s="9">
        <v>7.0000000000000009</v>
      </c>
      <c r="C54" s="10">
        <v>4</v>
      </c>
      <c r="D54" s="11">
        <v>11</v>
      </c>
    </row>
    <row r="55" spans="1:4" x14ac:dyDescent="0.25">
      <c r="A55" s="8" t="s">
        <v>87</v>
      </c>
      <c r="B55" s="9">
        <v>0</v>
      </c>
      <c r="C55" s="10">
        <v>1</v>
      </c>
      <c r="D55" s="11">
        <v>1</v>
      </c>
    </row>
    <row r="56" spans="1:4" x14ac:dyDescent="0.25">
      <c r="A56" s="8" t="s">
        <v>88</v>
      </c>
      <c r="B56" s="9">
        <v>1</v>
      </c>
      <c r="C56" s="10">
        <v>3</v>
      </c>
      <c r="D56" s="11">
        <v>4</v>
      </c>
    </row>
    <row r="57" spans="1:4" x14ac:dyDescent="0.25">
      <c r="A57" s="8" t="s">
        <v>89</v>
      </c>
      <c r="B57" s="9">
        <v>0</v>
      </c>
      <c r="C57" s="10">
        <v>0</v>
      </c>
      <c r="D57" s="11">
        <v>0</v>
      </c>
    </row>
    <row r="58" spans="1:4" ht="15.75" thickBot="1" x14ac:dyDescent="0.3">
      <c r="A58" s="16" t="s">
        <v>43</v>
      </c>
      <c r="B58" s="17">
        <v>190.99999999999989</v>
      </c>
      <c r="C58" s="18">
        <v>104.00000000000004</v>
      </c>
      <c r="D58" s="19">
        <v>294.99999999999994</v>
      </c>
    </row>
  </sheetData>
  <mergeCells count="1">
    <mergeCell ref="B2:D2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1"/>
  <dimension ref="A1:D58"/>
  <sheetViews>
    <sheetView workbookViewId="0">
      <selection activeCell="B5" sqref="B5:D58"/>
    </sheetView>
  </sheetViews>
  <sheetFormatPr baseColWidth="10" defaultRowHeight="15" x14ac:dyDescent="0.25"/>
  <cols>
    <col min="1" max="1" width="16.7109375" customWidth="1"/>
  </cols>
  <sheetData>
    <row r="1" spans="1:4" ht="15.75" thickBot="1" x14ac:dyDescent="0.3"/>
    <row r="2" spans="1:4" ht="81" customHeight="1" thickBot="1" x14ac:dyDescent="0.3">
      <c r="B2" s="80" t="s">
        <v>156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13">
        <v>12</v>
      </c>
      <c r="C5" s="14">
        <v>15</v>
      </c>
      <c r="D5" s="15">
        <v>27</v>
      </c>
    </row>
    <row r="6" spans="1:4" x14ac:dyDescent="0.25">
      <c r="A6" s="12" t="s">
        <v>93</v>
      </c>
      <c r="B6" s="13">
        <v>19.000000000000004</v>
      </c>
      <c r="C6" s="14">
        <v>16</v>
      </c>
      <c r="D6" s="15">
        <v>34.999999999999993</v>
      </c>
    </row>
    <row r="7" spans="1:4" x14ac:dyDescent="0.25">
      <c r="A7" s="8" t="s">
        <v>39</v>
      </c>
      <c r="B7" s="13">
        <v>19.000000000000007</v>
      </c>
      <c r="C7" s="14">
        <v>18</v>
      </c>
      <c r="D7" s="15">
        <v>37.000000000000007</v>
      </c>
    </row>
    <row r="8" spans="1:4" x14ac:dyDescent="0.25">
      <c r="A8" s="8" t="s">
        <v>40</v>
      </c>
      <c r="B8" s="13">
        <v>4</v>
      </c>
      <c r="C8" s="14">
        <v>2.0000000000000004</v>
      </c>
      <c r="D8" s="15">
        <v>5.9999999999999991</v>
      </c>
    </row>
    <row r="9" spans="1:4" x14ac:dyDescent="0.25">
      <c r="A9" s="8" t="s">
        <v>41</v>
      </c>
      <c r="B9" s="13">
        <v>7.0000000000000027</v>
      </c>
      <c r="C9" s="14">
        <v>5.0000000000000009</v>
      </c>
      <c r="D9" s="15">
        <v>11.999999999999998</v>
      </c>
    </row>
    <row r="10" spans="1:4" x14ac:dyDescent="0.25">
      <c r="A10" s="8" t="s">
        <v>42</v>
      </c>
      <c r="B10" s="13">
        <v>18</v>
      </c>
      <c r="C10" s="14">
        <v>24.000000000000007</v>
      </c>
      <c r="D10" s="15">
        <v>41.999999999999993</v>
      </c>
    </row>
    <row r="11" spans="1:4" ht="15.75" thickBot="1" x14ac:dyDescent="0.3">
      <c r="A11" s="16" t="s">
        <v>43</v>
      </c>
      <c r="B11" s="17">
        <v>79.000000000000043</v>
      </c>
      <c r="C11" s="18">
        <v>79.999999999999972</v>
      </c>
      <c r="D11" s="19">
        <v>159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51.000000000000043</v>
      </c>
      <c r="C13" s="14">
        <v>47.999999999999972</v>
      </c>
      <c r="D13" s="15">
        <v>99.000000000000014</v>
      </c>
    </row>
    <row r="14" spans="1:4" x14ac:dyDescent="0.25">
      <c r="A14" s="8" t="s">
        <v>46</v>
      </c>
      <c r="B14" s="9">
        <v>28</v>
      </c>
      <c r="C14" s="10">
        <v>32.000000000000007</v>
      </c>
      <c r="D14" s="11">
        <v>60</v>
      </c>
    </row>
    <row r="15" spans="1:4" ht="15.75" thickBot="1" x14ac:dyDescent="0.3">
      <c r="A15" s="16" t="s">
        <v>43</v>
      </c>
      <c r="B15" s="17">
        <v>79.000000000000043</v>
      </c>
      <c r="C15" s="18">
        <v>79.999999999999972</v>
      </c>
      <c r="D15" s="19">
        <v>159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9">
        <v>2.9999999999999996</v>
      </c>
      <c r="C17" s="10">
        <v>2.0000000000000004</v>
      </c>
      <c r="D17" s="11">
        <v>5</v>
      </c>
    </row>
    <row r="18" spans="1:4" x14ac:dyDescent="0.25">
      <c r="A18" s="8" t="s">
        <v>50</v>
      </c>
      <c r="B18" s="13">
        <v>2</v>
      </c>
      <c r="C18" s="14">
        <v>3</v>
      </c>
      <c r="D18" s="15">
        <v>5</v>
      </c>
    </row>
    <row r="19" spans="1:4" x14ac:dyDescent="0.25">
      <c r="A19" s="8" t="s">
        <v>51</v>
      </c>
      <c r="B19" s="9">
        <v>0</v>
      </c>
      <c r="C19" s="10">
        <v>0</v>
      </c>
      <c r="D19" s="11">
        <v>0</v>
      </c>
    </row>
    <row r="20" spans="1:4" x14ac:dyDescent="0.25">
      <c r="A20" s="8" t="s">
        <v>52</v>
      </c>
      <c r="B20" s="13">
        <v>5</v>
      </c>
      <c r="C20" s="14">
        <v>3</v>
      </c>
      <c r="D20" s="15">
        <v>8.0000000000000018</v>
      </c>
    </row>
    <row r="21" spans="1:4" x14ac:dyDescent="0.25">
      <c r="A21" s="8" t="s">
        <v>53</v>
      </c>
      <c r="B21" s="9">
        <v>8</v>
      </c>
      <c r="C21" s="10">
        <v>7</v>
      </c>
      <c r="D21" s="11">
        <v>15</v>
      </c>
    </row>
    <row r="22" spans="1:4" x14ac:dyDescent="0.25">
      <c r="A22" s="8" t="s">
        <v>54</v>
      </c>
      <c r="B22" s="9">
        <v>0</v>
      </c>
      <c r="C22" s="10">
        <v>0</v>
      </c>
      <c r="D22" s="11">
        <v>0</v>
      </c>
    </row>
    <row r="23" spans="1:4" x14ac:dyDescent="0.25">
      <c r="A23" s="8" t="s">
        <v>55</v>
      </c>
      <c r="B23" s="9">
        <v>1</v>
      </c>
      <c r="C23" s="10">
        <v>1</v>
      </c>
      <c r="D23" s="11">
        <v>2</v>
      </c>
    </row>
    <row r="24" spans="1:4" x14ac:dyDescent="0.25">
      <c r="A24" s="8" t="s">
        <v>56</v>
      </c>
      <c r="B24" s="13">
        <v>12</v>
      </c>
      <c r="C24" s="14">
        <v>12</v>
      </c>
      <c r="D24" s="15">
        <v>24</v>
      </c>
    </row>
    <row r="25" spans="1:4" x14ac:dyDescent="0.25">
      <c r="A25" s="8" t="s">
        <v>57</v>
      </c>
      <c r="B25" s="9">
        <v>1</v>
      </c>
      <c r="C25" s="10">
        <v>1</v>
      </c>
      <c r="D25" s="11">
        <v>2</v>
      </c>
    </row>
    <row r="26" spans="1:4" x14ac:dyDescent="0.25">
      <c r="A26" s="8" t="s">
        <v>58</v>
      </c>
      <c r="B26" s="9">
        <v>0</v>
      </c>
      <c r="C26" s="10">
        <v>0</v>
      </c>
      <c r="D26" s="11">
        <v>0</v>
      </c>
    </row>
    <row r="27" spans="1:4" x14ac:dyDescent="0.25">
      <c r="A27" s="8" t="s">
        <v>59</v>
      </c>
      <c r="B27" s="9">
        <v>0</v>
      </c>
      <c r="C27" s="10">
        <v>0</v>
      </c>
      <c r="D27" s="11">
        <v>0</v>
      </c>
    </row>
    <row r="28" spans="1:4" x14ac:dyDescent="0.25">
      <c r="A28" s="8" t="s">
        <v>60</v>
      </c>
      <c r="B28" s="9">
        <v>1</v>
      </c>
      <c r="C28" s="10">
        <v>2</v>
      </c>
      <c r="D28" s="11">
        <v>3</v>
      </c>
    </row>
    <row r="29" spans="1:4" x14ac:dyDescent="0.25">
      <c r="A29" s="8" t="s">
        <v>61</v>
      </c>
      <c r="B29" s="9">
        <v>0</v>
      </c>
      <c r="C29" s="10">
        <v>0</v>
      </c>
      <c r="D29" s="11">
        <v>0</v>
      </c>
    </row>
    <row r="30" spans="1:4" x14ac:dyDescent="0.25">
      <c r="A30" s="8" t="s">
        <v>62</v>
      </c>
      <c r="B30" s="9">
        <v>0</v>
      </c>
      <c r="C30" s="10">
        <v>0</v>
      </c>
      <c r="D30" s="11">
        <v>0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1</v>
      </c>
      <c r="C33" s="10">
        <v>1</v>
      </c>
      <c r="D33" s="11">
        <v>2</v>
      </c>
    </row>
    <row r="34" spans="1:4" x14ac:dyDescent="0.25">
      <c r="A34" s="8" t="s">
        <v>66</v>
      </c>
      <c r="B34" s="13">
        <v>2</v>
      </c>
      <c r="C34" s="14">
        <v>1</v>
      </c>
      <c r="D34" s="15">
        <v>3</v>
      </c>
    </row>
    <row r="35" spans="1:4" x14ac:dyDescent="0.25">
      <c r="A35" s="8" t="s">
        <v>67</v>
      </c>
      <c r="B35" s="9">
        <v>2</v>
      </c>
      <c r="C35" s="10">
        <v>1</v>
      </c>
      <c r="D35" s="11">
        <v>3</v>
      </c>
    </row>
    <row r="36" spans="1:4" x14ac:dyDescent="0.25">
      <c r="A36" s="8" t="s">
        <v>68</v>
      </c>
      <c r="B36" s="13">
        <v>2</v>
      </c>
      <c r="C36" s="14">
        <v>2</v>
      </c>
      <c r="D36" s="15">
        <v>4</v>
      </c>
    </row>
    <row r="37" spans="1:4" x14ac:dyDescent="0.25">
      <c r="A37" s="8" t="s">
        <v>69</v>
      </c>
      <c r="B37" s="9">
        <v>1</v>
      </c>
      <c r="C37" s="10">
        <v>0</v>
      </c>
      <c r="D37" s="11">
        <v>1</v>
      </c>
    </row>
    <row r="38" spans="1:4" x14ac:dyDescent="0.25">
      <c r="A38" s="8" t="s">
        <v>70</v>
      </c>
      <c r="B38" s="9">
        <v>1</v>
      </c>
      <c r="C38" s="10">
        <v>0</v>
      </c>
      <c r="D38" s="11">
        <v>1</v>
      </c>
    </row>
    <row r="39" spans="1:4" x14ac:dyDescent="0.25">
      <c r="A39" s="8" t="s">
        <v>71</v>
      </c>
      <c r="B39" s="9">
        <v>0</v>
      </c>
      <c r="C39" s="10">
        <v>0</v>
      </c>
      <c r="D39" s="11">
        <v>0</v>
      </c>
    </row>
    <row r="40" spans="1:4" x14ac:dyDescent="0.25">
      <c r="A40" s="8" t="s">
        <v>72</v>
      </c>
      <c r="B40" s="9">
        <v>0</v>
      </c>
      <c r="C40" s="10">
        <v>0</v>
      </c>
      <c r="D40" s="11">
        <v>0</v>
      </c>
    </row>
    <row r="41" spans="1:4" x14ac:dyDescent="0.25">
      <c r="A41" s="8" t="s">
        <v>73</v>
      </c>
      <c r="B41" s="13">
        <v>0</v>
      </c>
      <c r="C41" s="14">
        <v>0</v>
      </c>
      <c r="D41" s="15">
        <v>0</v>
      </c>
    </row>
    <row r="42" spans="1:4" x14ac:dyDescent="0.25">
      <c r="A42" s="8" t="s">
        <v>74</v>
      </c>
      <c r="B42" s="9">
        <v>0</v>
      </c>
      <c r="C42" s="10">
        <v>0</v>
      </c>
      <c r="D42" s="11">
        <v>0</v>
      </c>
    </row>
    <row r="43" spans="1:4" x14ac:dyDescent="0.25">
      <c r="A43" s="8" t="s">
        <v>75</v>
      </c>
      <c r="B43" s="13">
        <v>5.9999999999999991</v>
      </c>
      <c r="C43" s="14">
        <v>4</v>
      </c>
      <c r="D43" s="15">
        <v>10</v>
      </c>
    </row>
    <row r="44" spans="1:4" x14ac:dyDescent="0.25">
      <c r="A44" s="8" t="s">
        <v>76</v>
      </c>
      <c r="B44" s="13">
        <v>0</v>
      </c>
      <c r="C44" s="14">
        <v>1</v>
      </c>
      <c r="D44" s="15">
        <v>1</v>
      </c>
    </row>
    <row r="45" spans="1:4" x14ac:dyDescent="0.25">
      <c r="A45" s="8" t="s">
        <v>77</v>
      </c>
      <c r="B45" s="9">
        <v>1</v>
      </c>
      <c r="C45" s="10">
        <v>0</v>
      </c>
      <c r="D45" s="11">
        <v>1</v>
      </c>
    </row>
    <row r="46" spans="1:4" x14ac:dyDescent="0.25">
      <c r="A46" s="8" t="s">
        <v>78</v>
      </c>
      <c r="B46" s="13">
        <v>0</v>
      </c>
      <c r="C46" s="14">
        <v>0</v>
      </c>
      <c r="D46" s="15">
        <v>0</v>
      </c>
    </row>
    <row r="47" spans="1:4" x14ac:dyDescent="0.25">
      <c r="A47" s="8" t="s">
        <v>79</v>
      </c>
      <c r="B47" s="9">
        <v>0</v>
      </c>
      <c r="C47" s="10">
        <v>0</v>
      </c>
      <c r="D47" s="11">
        <v>0</v>
      </c>
    </row>
    <row r="48" spans="1:4" x14ac:dyDescent="0.25">
      <c r="A48" s="8" t="s">
        <v>80</v>
      </c>
      <c r="B48" s="13">
        <v>0</v>
      </c>
      <c r="C48" s="14">
        <v>0</v>
      </c>
      <c r="D48" s="15">
        <v>0</v>
      </c>
    </row>
    <row r="49" spans="1:4" x14ac:dyDescent="0.25">
      <c r="A49" s="8" t="s">
        <v>81</v>
      </c>
      <c r="B49" s="9">
        <v>0</v>
      </c>
      <c r="C49" s="10">
        <v>0</v>
      </c>
      <c r="D49" s="11">
        <v>0</v>
      </c>
    </row>
    <row r="50" spans="1:4" x14ac:dyDescent="0.25">
      <c r="A50" s="8" t="s">
        <v>82</v>
      </c>
      <c r="B50" s="9">
        <v>16</v>
      </c>
      <c r="C50" s="10">
        <v>23</v>
      </c>
      <c r="D50" s="11">
        <v>39</v>
      </c>
    </row>
    <row r="51" spans="1:4" x14ac:dyDescent="0.25">
      <c r="A51" s="8" t="s">
        <v>83</v>
      </c>
      <c r="B51" s="13">
        <v>1</v>
      </c>
      <c r="C51" s="14">
        <v>1</v>
      </c>
      <c r="D51" s="15">
        <v>2</v>
      </c>
    </row>
    <row r="52" spans="1:4" x14ac:dyDescent="0.25">
      <c r="A52" s="8" t="s">
        <v>84</v>
      </c>
      <c r="B52" s="9">
        <v>1</v>
      </c>
      <c r="C52" s="10">
        <v>0</v>
      </c>
      <c r="D52" s="11">
        <v>1</v>
      </c>
    </row>
    <row r="53" spans="1:4" x14ac:dyDescent="0.25">
      <c r="A53" s="8" t="s">
        <v>85</v>
      </c>
      <c r="B53" s="9" t="s">
        <v>49</v>
      </c>
      <c r="C53" s="10" t="s">
        <v>49</v>
      </c>
      <c r="D53" s="11" t="s">
        <v>49</v>
      </c>
    </row>
    <row r="54" spans="1:4" x14ac:dyDescent="0.25">
      <c r="A54" s="8" t="s">
        <v>86</v>
      </c>
      <c r="B54" s="9">
        <v>3</v>
      </c>
      <c r="C54" s="10">
        <v>1.0000000000000002</v>
      </c>
      <c r="D54" s="11">
        <v>4.0000000000000009</v>
      </c>
    </row>
    <row r="55" spans="1:4" x14ac:dyDescent="0.25">
      <c r="A55" s="8" t="s">
        <v>87</v>
      </c>
      <c r="B55" s="9">
        <v>0</v>
      </c>
      <c r="C55" s="10">
        <v>0</v>
      </c>
      <c r="D55" s="11">
        <v>0</v>
      </c>
    </row>
    <row r="56" spans="1:4" x14ac:dyDescent="0.25">
      <c r="A56" s="8" t="s">
        <v>88</v>
      </c>
      <c r="B56" s="9">
        <v>1</v>
      </c>
      <c r="C56" s="10">
        <v>1</v>
      </c>
      <c r="D56" s="11">
        <v>2</v>
      </c>
    </row>
    <row r="57" spans="1:4" x14ac:dyDescent="0.25">
      <c r="A57" s="8" t="s">
        <v>89</v>
      </c>
      <c r="B57" s="9">
        <v>8</v>
      </c>
      <c r="C57" s="10">
        <v>13</v>
      </c>
      <c r="D57" s="11">
        <v>21</v>
      </c>
    </row>
    <row r="58" spans="1:4" ht="15.75" thickBot="1" x14ac:dyDescent="0.3">
      <c r="A58" s="16" t="s">
        <v>43</v>
      </c>
      <c r="B58" s="17">
        <v>79.000000000000043</v>
      </c>
      <c r="C58" s="18">
        <v>79.999999999999972</v>
      </c>
      <c r="D58" s="19">
        <v>159</v>
      </c>
    </row>
  </sheetData>
  <mergeCells count="1">
    <mergeCell ref="B2:D2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2"/>
  <dimension ref="A1:D58"/>
  <sheetViews>
    <sheetView topLeftCell="A19" workbookViewId="0">
      <selection activeCell="C27" sqref="C27"/>
    </sheetView>
  </sheetViews>
  <sheetFormatPr baseColWidth="10" defaultRowHeight="15" x14ac:dyDescent="0.25"/>
  <cols>
    <col min="1" max="1" width="16.7109375" customWidth="1"/>
  </cols>
  <sheetData>
    <row r="1" spans="1:4" ht="15.75" thickBot="1" x14ac:dyDescent="0.3"/>
    <row r="2" spans="1:4" ht="81" customHeight="1" thickBot="1" x14ac:dyDescent="0.3">
      <c r="B2" s="80" t="s">
        <v>156</v>
      </c>
      <c r="C2" s="81"/>
      <c r="D2" s="82"/>
    </row>
    <row r="3" spans="1:4" ht="15.75" thickBot="1" x14ac:dyDescent="0.3">
      <c r="B3" s="1" t="s">
        <v>90</v>
      </c>
      <c r="C3" s="2" t="s">
        <v>91</v>
      </c>
      <c r="D3" s="3" t="s">
        <v>43</v>
      </c>
    </row>
    <row r="4" spans="1:4" x14ac:dyDescent="0.25">
      <c r="A4" s="4" t="s">
        <v>92</v>
      </c>
      <c r="B4" s="5"/>
      <c r="C4" s="6"/>
      <c r="D4" s="7"/>
    </row>
    <row r="5" spans="1:4" x14ac:dyDescent="0.25">
      <c r="A5" s="8" t="s">
        <v>37</v>
      </c>
      <c r="B5" s="13">
        <v>1</v>
      </c>
      <c r="C5" s="14">
        <v>2</v>
      </c>
      <c r="D5" s="15">
        <v>2.9999999999999996</v>
      </c>
    </row>
    <row r="6" spans="1:4" x14ac:dyDescent="0.25">
      <c r="A6" s="12" t="s">
        <v>93</v>
      </c>
      <c r="B6" s="13">
        <v>3</v>
      </c>
      <c r="C6" s="14">
        <v>0</v>
      </c>
      <c r="D6" s="15">
        <v>3</v>
      </c>
    </row>
    <row r="7" spans="1:4" x14ac:dyDescent="0.25">
      <c r="A7" s="8" t="s">
        <v>39</v>
      </c>
      <c r="B7" s="13">
        <v>7.0000000000000018</v>
      </c>
      <c r="C7" s="14">
        <v>2.9999999999999996</v>
      </c>
      <c r="D7" s="15">
        <v>10.000000000000002</v>
      </c>
    </row>
    <row r="8" spans="1:4" x14ac:dyDescent="0.25">
      <c r="A8" s="8" t="s">
        <v>40</v>
      </c>
      <c r="B8" s="13">
        <v>26</v>
      </c>
      <c r="C8" s="14">
        <v>17.000000000000004</v>
      </c>
      <c r="D8" s="15">
        <v>43</v>
      </c>
    </row>
    <row r="9" spans="1:4" x14ac:dyDescent="0.25">
      <c r="A9" s="8" t="s">
        <v>41</v>
      </c>
      <c r="B9" s="13">
        <v>9.0000000000000036</v>
      </c>
      <c r="C9" s="14">
        <v>7.0000000000000009</v>
      </c>
      <c r="D9" s="15">
        <v>16</v>
      </c>
    </row>
    <row r="10" spans="1:4" x14ac:dyDescent="0.25">
      <c r="A10" s="8" t="s">
        <v>42</v>
      </c>
      <c r="B10" s="13">
        <v>0</v>
      </c>
      <c r="C10" s="14">
        <v>1</v>
      </c>
      <c r="D10" s="15">
        <v>1</v>
      </c>
    </row>
    <row r="11" spans="1:4" ht="15.75" thickBot="1" x14ac:dyDescent="0.3">
      <c r="A11" s="16" t="s">
        <v>43</v>
      </c>
      <c r="B11" s="17">
        <v>45.999999999999964</v>
      </c>
      <c r="C11" s="18">
        <v>29.999999999999993</v>
      </c>
      <c r="D11" s="19">
        <v>76</v>
      </c>
    </row>
    <row r="12" spans="1:4" x14ac:dyDescent="0.25">
      <c r="A12" s="20" t="s">
        <v>94</v>
      </c>
      <c r="B12" s="21"/>
      <c r="C12" s="22"/>
      <c r="D12" s="23"/>
    </row>
    <row r="13" spans="1:4" x14ac:dyDescent="0.25">
      <c r="A13" s="8" t="s">
        <v>45</v>
      </c>
      <c r="B13" s="13">
        <v>42</v>
      </c>
      <c r="C13" s="14">
        <v>25</v>
      </c>
      <c r="D13" s="15">
        <v>67</v>
      </c>
    </row>
    <row r="14" spans="1:4" x14ac:dyDescent="0.25">
      <c r="A14" s="8" t="s">
        <v>46</v>
      </c>
      <c r="B14" s="9">
        <v>4.0000000000000009</v>
      </c>
      <c r="C14" s="10">
        <v>4.9999999999999982</v>
      </c>
      <c r="D14" s="11">
        <v>9.0000000000000018</v>
      </c>
    </row>
    <row r="15" spans="1:4" ht="15.75" thickBot="1" x14ac:dyDescent="0.3">
      <c r="A15" s="16" t="s">
        <v>43</v>
      </c>
      <c r="B15" s="17">
        <v>45.999999999999964</v>
      </c>
      <c r="C15" s="18">
        <v>29.999999999999993</v>
      </c>
      <c r="D15" s="19">
        <v>76</v>
      </c>
    </row>
    <row r="16" spans="1:4" x14ac:dyDescent="0.25">
      <c r="A16" s="24" t="s">
        <v>95</v>
      </c>
      <c r="B16" s="13"/>
      <c r="C16" s="14"/>
      <c r="D16" s="15"/>
    </row>
    <row r="17" spans="1:4" x14ac:dyDescent="0.25">
      <c r="A17" s="8" t="s">
        <v>48</v>
      </c>
      <c r="B17" s="9">
        <v>0</v>
      </c>
      <c r="C17" s="10">
        <v>0</v>
      </c>
      <c r="D17" s="11">
        <v>0</v>
      </c>
    </row>
    <row r="18" spans="1:4" x14ac:dyDescent="0.25">
      <c r="A18" s="8" t="s">
        <v>50</v>
      </c>
      <c r="B18" s="13">
        <v>0</v>
      </c>
      <c r="C18" s="14">
        <v>0</v>
      </c>
      <c r="D18" s="15">
        <v>0</v>
      </c>
    </row>
    <row r="19" spans="1:4" x14ac:dyDescent="0.25">
      <c r="A19" s="8" t="s">
        <v>51</v>
      </c>
      <c r="B19" s="9">
        <v>0</v>
      </c>
      <c r="C19" s="10">
        <v>0</v>
      </c>
      <c r="D19" s="11">
        <v>0</v>
      </c>
    </row>
    <row r="20" spans="1:4" x14ac:dyDescent="0.25">
      <c r="A20" s="8" t="s">
        <v>52</v>
      </c>
      <c r="B20" s="13">
        <v>0</v>
      </c>
      <c r="C20" s="14">
        <v>0</v>
      </c>
      <c r="D20" s="15">
        <v>0</v>
      </c>
    </row>
    <row r="21" spans="1:4" x14ac:dyDescent="0.25">
      <c r="A21" s="8" t="s">
        <v>53</v>
      </c>
      <c r="B21" s="9">
        <v>0</v>
      </c>
      <c r="C21" s="10">
        <v>0</v>
      </c>
      <c r="D21" s="11">
        <v>0</v>
      </c>
    </row>
    <row r="22" spans="1:4" x14ac:dyDescent="0.25">
      <c r="A22" s="8" t="s">
        <v>54</v>
      </c>
      <c r="B22" s="9">
        <v>1</v>
      </c>
      <c r="C22" s="10">
        <v>0</v>
      </c>
      <c r="D22" s="11">
        <v>1</v>
      </c>
    </row>
    <row r="23" spans="1:4" x14ac:dyDescent="0.25">
      <c r="A23" s="8" t="s">
        <v>55</v>
      </c>
      <c r="B23" s="9">
        <v>2</v>
      </c>
      <c r="C23" s="10">
        <v>0</v>
      </c>
      <c r="D23" s="11">
        <v>2</v>
      </c>
    </row>
    <row r="24" spans="1:4" x14ac:dyDescent="0.25">
      <c r="A24" s="8" t="s">
        <v>56</v>
      </c>
      <c r="B24" s="13">
        <v>0</v>
      </c>
      <c r="C24" s="14">
        <v>0</v>
      </c>
      <c r="D24" s="15">
        <v>0</v>
      </c>
    </row>
    <row r="25" spans="1:4" x14ac:dyDescent="0.25">
      <c r="A25" s="8" t="s">
        <v>57</v>
      </c>
      <c r="B25" s="9">
        <v>3</v>
      </c>
      <c r="C25" s="10">
        <v>2</v>
      </c>
      <c r="D25" s="11">
        <v>5</v>
      </c>
    </row>
    <row r="26" spans="1:4" x14ac:dyDescent="0.25">
      <c r="A26" s="8" t="s">
        <v>58</v>
      </c>
      <c r="B26" s="9">
        <v>0</v>
      </c>
      <c r="C26" s="10">
        <v>0</v>
      </c>
      <c r="D26" s="11">
        <v>0</v>
      </c>
    </row>
    <row r="27" spans="1:4" x14ac:dyDescent="0.25">
      <c r="A27" s="8" t="s">
        <v>59</v>
      </c>
      <c r="B27" s="9">
        <v>0</v>
      </c>
      <c r="C27" s="10">
        <v>0</v>
      </c>
      <c r="D27" s="11">
        <v>0</v>
      </c>
    </row>
    <row r="28" spans="1:4" x14ac:dyDescent="0.25">
      <c r="A28" s="8" t="s">
        <v>60</v>
      </c>
      <c r="B28" s="9">
        <v>0</v>
      </c>
      <c r="C28" s="10">
        <v>0</v>
      </c>
      <c r="D28" s="11">
        <v>0</v>
      </c>
    </row>
    <row r="29" spans="1:4" x14ac:dyDescent="0.25">
      <c r="A29" s="8" t="s">
        <v>61</v>
      </c>
      <c r="B29" s="9">
        <v>0</v>
      </c>
      <c r="C29" s="10">
        <v>0</v>
      </c>
      <c r="D29" s="11">
        <v>0</v>
      </c>
    </row>
    <row r="30" spans="1:4" x14ac:dyDescent="0.25">
      <c r="A30" s="8" t="s">
        <v>62</v>
      </c>
      <c r="B30" s="9">
        <v>0</v>
      </c>
      <c r="C30" s="10">
        <v>0</v>
      </c>
      <c r="D30" s="11">
        <v>0</v>
      </c>
    </row>
    <row r="31" spans="1:4" x14ac:dyDescent="0.25">
      <c r="A31" s="8" t="s">
        <v>63</v>
      </c>
      <c r="B31" s="9" t="s">
        <v>49</v>
      </c>
      <c r="C31" s="10" t="s">
        <v>49</v>
      </c>
      <c r="D31" s="11" t="s">
        <v>49</v>
      </c>
    </row>
    <row r="32" spans="1:4" x14ac:dyDescent="0.25">
      <c r="A32" s="8" t="s">
        <v>64</v>
      </c>
      <c r="B32" s="9" t="s">
        <v>49</v>
      </c>
      <c r="C32" s="10" t="s">
        <v>49</v>
      </c>
      <c r="D32" s="11" t="s">
        <v>49</v>
      </c>
    </row>
    <row r="33" spans="1:4" x14ac:dyDescent="0.25">
      <c r="A33" s="8" t="s">
        <v>65</v>
      </c>
      <c r="B33" s="9">
        <v>0</v>
      </c>
      <c r="C33" s="10">
        <v>0</v>
      </c>
      <c r="D33" s="11">
        <v>0</v>
      </c>
    </row>
    <row r="34" spans="1:4" x14ac:dyDescent="0.25">
      <c r="A34" s="8" t="s">
        <v>66</v>
      </c>
      <c r="B34" s="13">
        <v>4</v>
      </c>
      <c r="C34" s="14">
        <v>1</v>
      </c>
      <c r="D34" s="15">
        <v>5</v>
      </c>
    </row>
    <row r="35" spans="1:4" x14ac:dyDescent="0.25">
      <c r="A35" s="8" t="s">
        <v>67</v>
      </c>
      <c r="B35" s="9">
        <v>0</v>
      </c>
      <c r="C35" s="10">
        <v>0</v>
      </c>
      <c r="D35" s="11">
        <v>0</v>
      </c>
    </row>
    <row r="36" spans="1:4" x14ac:dyDescent="0.25">
      <c r="A36" s="8" t="s">
        <v>68</v>
      </c>
      <c r="B36" s="13">
        <v>17</v>
      </c>
      <c r="C36" s="14">
        <v>14</v>
      </c>
      <c r="D36" s="15">
        <v>31</v>
      </c>
    </row>
    <row r="37" spans="1:4" x14ac:dyDescent="0.25">
      <c r="A37" s="8" t="s">
        <v>69</v>
      </c>
      <c r="B37" s="9">
        <v>2</v>
      </c>
      <c r="C37" s="10">
        <v>0</v>
      </c>
      <c r="D37" s="11">
        <v>2</v>
      </c>
    </row>
    <row r="38" spans="1:4" x14ac:dyDescent="0.25">
      <c r="A38" s="8" t="s">
        <v>70</v>
      </c>
      <c r="B38" s="9">
        <v>6</v>
      </c>
      <c r="C38" s="10">
        <v>2</v>
      </c>
      <c r="D38" s="11">
        <v>8</v>
      </c>
    </row>
    <row r="39" spans="1:4" x14ac:dyDescent="0.25">
      <c r="A39" s="8" t="s">
        <v>71</v>
      </c>
      <c r="B39" s="9">
        <v>1</v>
      </c>
      <c r="C39" s="10">
        <v>1</v>
      </c>
      <c r="D39" s="11">
        <v>2</v>
      </c>
    </row>
    <row r="40" spans="1:4" x14ac:dyDescent="0.25">
      <c r="A40" s="8" t="s">
        <v>72</v>
      </c>
      <c r="B40" s="9">
        <v>0</v>
      </c>
      <c r="C40" s="10">
        <v>0</v>
      </c>
      <c r="D40" s="11">
        <v>0</v>
      </c>
    </row>
    <row r="41" spans="1:4" x14ac:dyDescent="0.25">
      <c r="A41" s="8" t="s">
        <v>73</v>
      </c>
      <c r="B41" s="13">
        <v>2.9999999999999996</v>
      </c>
      <c r="C41" s="14">
        <v>2.0000000000000004</v>
      </c>
      <c r="D41" s="15">
        <v>5.0000000000000009</v>
      </c>
    </row>
    <row r="42" spans="1:4" x14ac:dyDescent="0.25">
      <c r="A42" s="8" t="s">
        <v>74</v>
      </c>
      <c r="B42" s="9">
        <v>0</v>
      </c>
      <c r="C42" s="10">
        <v>0</v>
      </c>
      <c r="D42" s="11">
        <v>0</v>
      </c>
    </row>
    <row r="43" spans="1:4" x14ac:dyDescent="0.25">
      <c r="A43" s="8" t="s">
        <v>75</v>
      </c>
      <c r="B43" s="9">
        <v>4</v>
      </c>
      <c r="C43" s="10">
        <v>1.0000000000000002</v>
      </c>
      <c r="D43" s="11">
        <v>5</v>
      </c>
    </row>
    <row r="44" spans="1:4" x14ac:dyDescent="0.25">
      <c r="A44" s="8" t="s">
        <v>76</v>
      </c>
      <c r="B44" s="13">
        <v>0</v>
      </c>
      <c r="C44" s="14">
        <v>0</v>
      </c>
      <c r="D44" s="15">
        <v>0</v>
      </c>
    </row>
    <row r="45" spans="1:4" x14ac:dyDescent="0.25">
      <c r="A45" s="8" t="s">
        <v>77</v>
      </c>
      <c r="B45" s="9">
        <v>1</v>
      </c>
      <c r="C45" s="10">
        <v>2</v>
      </c>
      <c r="D45" s="11">
        <v>3</v>
      </c>
    </row>
    <row r="46" spans="1:4" x14ac:dyDescent="0.25">
      <c r="A46" s="8" t="s">
        <v>78</v>
      </c>
      <c r="B46" s="13">
        <v>1</v>
      </c>
      <c r="C46" s="14">
        <v>2</v>
      </c>
      <c r="D46" s="15">
        <v>3</v>
      </c>
    </row>
    <row r="47" spans="1:4" x14ac:dyDescent="0.25">
      <c r="A47" s="8" t="s">
        <v>79</v>
      </c>
      <c r="B47" s="9">
        <v>0</v>
      </c>
      <c r="C47" s="10">
        <v>0</v>
      </c>
      <c r="D47" s="11">
        <v>0</v>
      </c>
    </row>
    <row r="48" spans="1:4" x14ac:dyDescent="0.25">
      <c r="A48" s="8" t="s">
        <v>80</v>
      </c>
      <c r="B48" s="13">
        <v>0</v>
      </c>
      <c r="C48" s="14">
        <v>0</v>
      </c>
      <c r="D48" s="15">
        <v>0</v>
      </c>
    </row>
    <row r="49" spans="1:4" x14ac:dyDescent="0.25">
      <c r="A49" s="8" t="s">
        <v>81</v>
      </c>
      <c r="B49" s="9">
        <v>0</v>
      </c>
      <c r="C49" s="10">
        <v>1</v>
      </c>
      <c r="D49" s="11">
        <v>1</v>
      </c>
    </row>
    <row r="50" spans="1:4" x14ac:dyDescent="0.25">
      <c r="A50" s="8" t="s">
        <v>82</v>
      </c>
      <c r="B50" s="9">
        <v>0</v>
      </c>
      <c r="C50" s="10">
        <v>0</v>
      </c>
      <c r="D50" s="11">
        <v>0</v>
      </c>
    </row>
    <row r="51" spans="1:4" x14ac:dyDescent="0.25">
      <c r="A51" s="8" t="s">
        <v>83</v>
      </c>
      <c r="B51" s="13">
        <v>0</v>
      </c>
      <c r="C51" s="14">
        <v>0</v>
      </c>
      <c r="D51" s="15">
        <v>0</v>
      </c>
    </row>
    <row r="52" spans="1:4" x14ac:dyDescent="0.25">
      <c r="A52" s="8" t="s">
        <v>84</v>
      </c>
      <c r="B52" s="9">
        <v>0</v>
      </c>
      <c r="C52" s="10">
        <v>0</v>
      </c>
      <c r="D52" s="11">
        <v>0</v>
      </c>
    </row>
    <row r="53" spans="1:4" x14ac:dyDescent="0.25">
      <c r="A53" s="8" t="s">
        <v>85</v>
      </c>
      <c r="B53" s="9" t="s">
        <v>49</v>
      </c>
      <c r="C53" s="10" t="s">
        <v>49</v>
      </c>
      <c r="D53" s="11" t="s">
        <v>49</v>
      </c>
    </row>
    <row r="54" spans="1:4" x14ac:dyDescent="0.25">
      <c r="A54" s="8" t="s">
        <v>86</v>
      </c>
      <c r="B54" s="9">
        <v>0</v>
      </c>
      <c r="C54" s="10">
        <v>0</v>
      </c>
      <c r="D54" s="11">
        <v>0</v>
      </c>
    </row>
    <row r="55" spans="1:4" x14ac:dyDescent="0.25">
      <c r="A55" s="8" t="s">
        <v>87</v>
      </c>
      <c r="B55" s="9">
        <v>1</v>
      </c>
      <c r="C55" s="10">
        <v>1</v>
      </c>
      <c r="D55" s="11">
        <v>2</v>
      </c>
    </row>
    <row r="56" spans="1:4" x14ac:dyDescent="0.25">
      <c r="A56" s="8" t="s">
        <v>88</v>
      </c>
      <c r="B56" s="9">
        <v>0</v>
      </c>
      <c r="C56" s="10">
        <v>1</v>
      </c>
      <c r="D56" s="11">
        <v>1</v>
      </c>
    </row>
    <row r="57" spans="1:4" x14ac:dyDescent="0.25">
      <c r="A57" s="8" t="s">
        <v>89</v>
      </c>
      <c r="B57" s="9">
        <v>0</v>
      </c>
      <c r="C57" s="10">
        <v>0</v>
      </c>
      <c r="D57" s="11">
        <v>0</v>
      </c>
    </row>
    <row r="58" spans="1:4" ht="15.75" thickBot="1" x14ac:dyDescent="0.3">
      <c r="A58" s="16" t="s">
        <v>43</v>
      </c>
      <c r="B58" s="17">
        <v>45.999999999999964</v>
      </c>
      <c r="C58" s="18">
        <v>29.999999999999993</v>
      </c>
      <c r="D58" s="19">
        <v>76</v>
      </c>
    </row>
  </sheetData>
  <mergeCells count="1"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52</vt:i4>
      </vt:variant>
    </vt:vector>
  </HeadingPairs>
  <TitlesOfParts>
    <vt:vector size="52" baseType="lpstr">
      <vt:lpstr>VIOL</vt:lpstr>
      <vt:lpstr>INCESTE</vt:lpstr>
      <vt:lpstr>EXPLOITATION</vt:lpstr>
      <vt:lpstr>VIOLPRIS</vt:lpstr>
      <vt:lpstr>INCESTEP</vt:lpstr>
      <vt:lpstr>EXPLOITP</vt:lpstr>
      <vt:lpstr>VIOLG</vt:lpstr>
      <vt:lpstr>INCESTEG</vt:lpstr>
      <vt:lpstr>EXPLOITG</vt:lpstr>
      <vt:lpstr>VIOL_ECOLE</vt:lpstr>
      <vt:lpstr>VIOL_APPRENTI</vt:lpstr>
      <vt:lpstr>VIOL_AUTRES</vt:lpstr>
      <vt:lpstr>V_PHYSIQUE</vt:lpstr>
      <vt:lpstr>V_RENVOYE</vt:lpstr>
      <vt:lpstr>V_ECOLE</vt:lpstr>
      <vt:lpstr>V_APPRENTI</vt:lpstr>
      <vt:lpstr>V_MAISON</vt:lpstr>
      <vt:lpstr>M_CHARGE</vt:lpstr>
      <vt:lpstr>AB_ENREG</vt:lpstr>
      <vt:lpstr>AB_CHARGE</vt:lpstr>
      <vt:lpstr>SC_ECOLE</vt:lpstr>
      <vt:lpstr>SC_APPRENTI</vt:lpstr>
      <vt:lpstr>SC_MAISON</vt:lpstr>
      <vt:lpstr>TR_TRANSFR</vt:lpstr>
      <vt:lpstr>TR_INTERNE</vt:lpstr>
      <vt:lpstr>TRB_SCOLAIRE</vt:lpstr>
      <vt:lpstr>TRB_APPRENTI</vt:lpstr>
      <vt:lpstr>TRB_AUTRE</vt:lpstr>
      <vt:lpstr>TRAVAIL_PRECOCE</vt:lpstr>
      <vt:lpstr>TRAVAIL_PIRFORME</vt:lpstr>
      <vt:lpstr>TRAVAIL_PIRFORMEP</vt:lpstr>
      <vt:lpstr>TRAVAILP_RETIRE</vt:lpstr>
      <vt:lpstr>TRAVAILP_BENEFICIE</vt:lpstr>
      <vt:lpstr>TRAVAILP_BENEFICIE AP</vt:lpstr>
      <vt:lpstr>RUE_ENREG</vt:lpstr>
      <vt:lpstr>RUE_M15_ENREG</vt:lpstr>
      <vt:lpstr>RUE_BENEFICIE</vt:lpstr>
      <vt:lpstr>RUE_FAMILLE</vt:lpstr>
      <vt:lpstr>CONFLIT_LOIA</vt:lpstr>
      <vt:lpstr>CONFLIT_LOIB</vt:lpstr>
      <vt:lpstr>Feuil5</vt:lpstr>
      <vt:lpstr>SUBSTANCES_PSY</vt:lpstr>
      <vt:lpstr>SUBSTANCES_PSYP</vt:lpstr>
      <vt:lpstr>ORPHELIN_ENREGMP</vt:lpstr>
      <vt:lpstr>ORPHELIN_PRIS</vt:lpstr>
      <vt:lpstr>MARIAGE_PR</vt:lpstr>
      <vt:lpstr>COUVENT</vt:lpstr>
      <vt:lpstr>MGF</vt:lpstr>
      <vt:lpstr>INFANTICIDE</vt:lpstr>
      <vt:lpstr>SORCIERS</vt:lpstr>
      <vt:lpstr>HANDICAP</vt:lpstr>
      <vt:lpstr>SORCIERP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DJADOU</cp:lastModifiedBy>
  <dcterms:created xsi:type="dcterms:W3CDTF">2014-04-16T15:12:47Z</dcterms:created>
  <dcterms:modified xsi:type="dcterms:W3CDTF">2015-07-08T12:29:24Z</dcterms:modified>
</cp:coreProperties>
</file>