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2915" windowHeight="5190"/>
  </bookViews>
  <sheets>
    <sheet name="ENREGISTREMENT" sheetId="3" r:id="rId1"/>
    <sheet name="JUGEMENT" sheetId="4" r:id="rId2"/>
    <sheet name="NAIS-NON RETIRE" sheetId="5" r:id="rId3"/>
  </sheets>
  <calcPr calcId="144525"/>
</workbook>
</file>

<file path=xl/calcChain.xml><?xml version="1.0" encoding="utf-8"?>
<calcChain xmlns="http://schemas.openxmlformats.org/spreadsheetml/2006/main">
  <c r="H6" i="4" l="1"/>
  <c r="I6" i="4"/>
  <c r="J6" i="4"/>
  <c r="H7" i="4"/>
  <c r="I7" i="4"/>
  <c r="J7" i="4"/>
  <c r="H8" i="4"/>
  <c r="J8" i="4" s="1"/>
  <c r="I8" i="4"/>
  <c r="H9" i="4"/>
  <c r="J9" i="4" s="1"/>
  <c r="I9" i="4"/>
  <c r="H10" i="4"/>
  <c r="I10" i="4"/>
  <c r="J10" i="4"/>
  <c r="H11" i="4"/>
  <c r="I11" i="4"/>
  <c r="J11" i="4"/>
  <c r="H6" i="5"/>
  <c r="J6" i="5" s="1"/>
  <c r="I6" i="5"/>
  <c r="H7" i="5"/>
  <c r="J7" i="5" s="1"/>
  <c r="I7" i="5"/>
  <c r="H8" i="5"/>
  <c r="I8" i="5"/>
  <c r="J8" i="5"/>
  <c r="H9" i="5"/>
  <c r="I9" i="5"/>
  <c r="J9" i="5"/>
  <c r="H10" i="5"/>
  <c r="J10" i="5" s="1"/>
  <c r="I10" i="5"/>
  <c r="H6" i="3"/>
  <c r="I6" i="3"/>
  <c r="J6" i="3"/>
  <c r="H7" i="3"/>
  <c r="I7" i="3"/>
  <c r="J7" i="3"/>
  <c r="H8" i="3"/>
  <c r="J8" i="3" s="1"/>
  <c r="I8" i="3"/>
  <c r="H9" i="3"/>
  <c r="J9" i="3" s="1"/>
  <c r="I9" i="3"/>
  <c r="H10" i="3"/>
  <c r="I10" i="3"/>
  <c r="J10" i="3"/>
  <c r="H11" i="3"/>
  <c r="I11" i="3"/>
  <c r="J11" i="3"/>
  <c r="J5" i="5"/>
  <c r="J5" i="3"/>
  <c r="I5" i="5"/>
  <c r="I5" i="3"/>
  <c r="H5" i="5"/>
  <c r="H5" i="3"/>
  <c r="D11" i="4" l="1"/>
  <c r="E11" i="4"/>
  <c r="C11" i="4"/>
  <c r="D11" i="3"/>
  <c r="E11" i="3"/>
  <c r="F11" i="3"/>
  <c r="C11" i="3"/>
</calcChain>
</file>

<file path=xl/sharedStrings.xml><?xml version="1.0" encoding="utf-8"?>
<sst xmlns="http://schemas.openxmlformats.org/spreadsheetml/2006/main" count="241" uniqueCount="61">
  <si>
    <t>MARITME</t>
  </si>
  <si>
    <t>PLATEAUX</t>
  </si>
  <si>
    <t>CENTRALE</t>
  </si>
  <si>
    <t>KARA</t>
  </si>
  <si>
    <t>SAVANES</t>
  </si>
  <si>
    <t>LOME COMMUNE</t>
  </si>
  <si>
    <t>Urbain</t>
  </si>
  <si>
    <t>Rural</t>
  </si>
  <si>
    <t>GOLFE</t>
  </si>
  <si>
    <t>LACS</t>
  </si>
  <si>
    <t>BAS-MONO</t>
  </si>
  <si>
    <t>VO</t>
  </si>
  <si>
    <t>YOTO</t>
  </si>
  <si>
    <t>ZIO</t>
  </si>
  <si>
    <t>AVE</t>
  </si>
  <si>
    <t>OGOU</t>
  </si>
  <si>
    <t>ANIE</t>
  </si>
  <si>
    <t>EST-MONO</t>
  </si>
  <si>
    <t>AKEBOU</t>
  </si>
  <si>
    <t>.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</si>
  <si>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</si>
  <si>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</si>
  <si>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</si>
  <si>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</si>
  <si>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</si>
  <si>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</si>
  <si>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</si>
  <si>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</si>
  <si>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</si>
  <si>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</si>
  <si>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</si>
  <si>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</si>
  <si>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</si>
  <si>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</si>
  <si>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</si>
  <si>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</si>
  <si>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</si>
  <si>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</si>
  <si>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</si>
  <si>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</si>
  <si>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</si>
  <si>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</si>
  <si>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</si>
  <si>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</si>
  <si>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</si>
  <si>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</si>
  <si>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</si>
  <si>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</si>
  <si>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</si>
  <si>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</si>
  <si>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Total</t>
  </si>
  <si>
    <t>REGION</t>
  </si>
  <si>
    <t>Garçon</t>
  </si>
  <si>
    <t>Fille</t>
  </si>
  <si>
    <t>MILIEU</t>
  </si>
  <si>
    <t>PREFECTURE</t>
  </si>
  <si>
    <t>Nombre d'état-civils</t>
  </si>
  <si>
    <t>Nombre d'enfants enregistrés dans les délais de 45 jours de Janvier à Décembre 2013</t>
  </si>
  <si>
    <t>.Nombre de jugements supplétifs transcrits à l'état civil de Janvier à Décembre 2013</t>
  </si>
  <si>
    <t>Nombre d'actes de naissances enregistrés dans les délais de 45 jours non retirés de Janvier à Décembre 2013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</si>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</sst>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"/>
    <numFmt numFmtId="165" formatCode="0.0"/>
    <numFmt numFmtId="170" formatCode="#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59">
    <xf numFmtId="0" fontId="0" fillId="0" borderId="0" xfId="0"/>
    <xf numFmtId="164" fontId="2" fillId="0" borderId="9" xfId="1" applyNumberFormat="1" applyFont="1" applyBorder="1" applyAlignment="1">
      <alignment horizontal="right" vertical="top"/>
    </xf>
    <xf numFmtId="164" fontId="2" fillId="0" borderId="10" xfId="1" applyNumberFormat="1" applyFont="1" applyBorder="1" applyAlignment="1">
      <alignment horizontal="right" vertical="top"/>
    </xf>
    <xf numFmtId="164" fontId="2" fillId="0" borderId="11" xfId="1" applyNumberFormat="1" applyFont="1" applyBorder="1" applyAlignment="1">
      <alignment horizontal="right" vertical="top"/>
    </xf>
    <xf numFmtId="0" fontId="2" fillId="0" borderId="18" xfId="1" applyFont="1" applyBorder="1" applyAlignment="1">
      <alignment horizontal="left" vertical="top" wrapText="1"/>
    </xf>
    <xf numFmtId="164" fontId="2" fillId="0" borderId="6" xfId="1" applyNumberFormat="1" applyFont="1" applyBorder="1" applyAlignment="1">
      <alignment horizontal="right" vertical="top"/>
    </xf>
    <xf numFmtId="164" fontId="2" fillId="0" borderId="7" xfId="1" applyNumberFormat="1" applyFont="1" applyBorder="1" applyAlignment="1">
      <alignment horizontal="right" vertical="top"/>
    </xf>
    <xf numFmtId="164" fontId="2" fillId="0" borderId="8" xfId="1" applyNumberFormat="1" applyFont="1" applyBorder="1" applyAlignment="1">
      <alignment horizontal="right" vertical="top"/>
    </xf>
    <xf numFmtId="164" fontId="2" fillId="0" borderId="9" xfId="1" applyNumberFormat="1" applyFont="1" applyBorder="1" applyAlignment="1">
      <alignment horizontal="right" vertical="top"/>
    </xf>
    <xf numFmtId="164" fontId="2" fillId="0" borderId="10" xfId="1" applyNumberFormat="1" applyFont="1" applyBorder="1" applyAlignment="1">
      <alignment horizontal="right" vertical="top"/>
    </xf>
    <xf numFmtId="164" fontId="2" fillId="0" borderId="11" xfId="1" applyNumberFormat="1" applyFont="1" applyBorder="1" applyAlignment="1">
      <alignment horizontal="right" vertical="top"/>
    </xf>
    <xf numFmtId="164" fontId="2" fillId="0" borderId="13" xfId="1" applyNumberFormat="1" applyFont="1" applyBorder="1" applyAlignment="1">
      <alignment horizontal="right" vertical="top"/>
    </xf>
    <xf numFmtId="0" fontId="2" fillId="0" borderId="16" xfId="1" applyFont="1" applyBorder="1" applyAlignment="1">
      <alignment horizontal="left" vertical="top" wrapText="1"/>
    </xf>
    <xf numFmtId="0" fontId="2" fillId="0" borderId="18" xfId="1" applyFont="1" applyBorder="1" applyAlignment="1">
      <alignment horizontal="left" vertical="top" wrapText="1"/>
    </xf>
    <xf numFmtId="164" fontId="2" fillId="0" borderId="19" xfId="1" applyNumberFormat="1" applyFont="1" applyBorder="1" applyAlignment="1">
      <alignment horizontal="right" vertical="top"/>
    </xf>
    <xf numFmtId="0" fontId="0" fillId="0" borderId="16" xfId="0" applyBorder="1"/>
    <xf numFmtId="0" fontId="0" fillId="0" borderId="18" xfId="0" applyBorder="1"/>
    <xf numFmtId="0" fontId="0" fillId="0" borderId="17" xfId="0" applyBorder="1"/>
    <xf numFmtId="164" fontId="2" fillId="0" borderId="18" xfId="2" applyNumberFormat="1" applyFont="1" applyBorder="1" applyAlignment="1">
      <alignment horizontal="right" vertical="top"/>
    </xf>
    <xf numFmtId="0" fontId="2" fillId="0" borderId="1" xfId="1" applyFont="1" applyBorder="1" applyAlignment="1">
      <alignment horizontal="left" vertical="top" wrapText="1"/>
    </xf>
    <xf numFmtId="164" fontId="2" fillId="0" borderId="21" xfId="1" applyNumberFormat="1" applyFont="1" applyBorder="1" applyAlignment="1">
      <alignment horizontal="right" vertical="top"/>
    </xf>
    <xf numFmtId="164" fontId="2" fillId="0" borderId="20" xfId="1" applyNumberFormat="1" applyFont="1" applyBorder="1" applyAlignment="1">
      <alignment horizontal="right" vertical="top"/>
    </xf>
    <xf numFmtId="164" fontId="2" fillId="0" borderId="22" xfId="1" applyNumberFormat="1" applyFont="1" applyBorder="1" applyAlignment="1">
      <alignment horizontal="right" vertical="top"/>
    </xf>
    <xf numFmtId="164" fontId="2" fillId="0" borderId="1" xfId="2" applyNumberFormat="1" applyFont="1" applyBorder="1" applyAlignment="1">
      <alignment horizontal="right" vertical="top"/>
    </xf>
    <xf numFmtId="0" fontId="4" fillId="0" borderId="3" xfId="4" applyFont="1" applyBorder="1" applyAlignment="1">
      <alignment horizontal="center" wrapText="1"/>
    </xf>
    <xf numFmtId="0" fontId="4" fillId="0" borderId="4" xfId="4" applyFont="1" applyBorder="1" applyAlignment="1">
      <alignment horizontal="center" wrapText="1"/>
    </xf>
    <xf numFmtId="0" fontId="4" fillId="0" borderId="5" xfId="4" applyFont="1" applyBorder="1" applyAlignment="1">
      <alignment horizontal="center" wrapText="1"/>
    </xf>
    <xf numFmtId="0" fontId="3" fillId="0" borderId="16" xfId="5" applyFont="1" applyBorder="1" applyAlignment="1">
      <alignment horizontal="center" vertical="center"/>
    </xf>
    <xf numFmtId="0" fontId="4" fillId="0" borderId="6" xfId="5" applyFont="1" applyBorder="1" applyAlignment="1">
      <alignment horizontal="center" wrapText="1"/>
    </xf>
    <xf numFmtId="0" fontId="4" fillId="0" borderId="7" xfId="5" applyFont="1" applyBorder="1" applyAlignment="1">
      <alignment horizontal="center" wrapText="1"/>
    </xf>
    <xf numFmtId="0" fontId="4" fillId="0" borderId="8" xfId="5" applyFont="1" applyBorder="1" applyAlignment="1">
      <alignment horizontal="center" wrapText="1"/>
    </xf>
    <xf numFmtId="164" fontId="4" fillId="0" borderId="9" xfId="1" quotePrefix="1" applyNumberFormat="1" applyFont="1" applyBorder="1" applyAlignment="1">
      <alignment horizontal="center" vertical="center"/>
    </xf>
    <xf numFmtId="164" fontId="4" fillId="0" borderId="9" xfId="1" quotePrefix="1" applyNumberFormat="1" applyFont="1" applyBorder="1" applyAlignment="1">
      <alignment horizontal="center" vertical="top"/>
    </xf>
    <xf numFmtId="164" fontId="4" fillId="0" borderId="18" xfId="1" quotePrefix="1" applyNumberFormat="1" applyFont="1" applyBorder="1" applyAlignment="1">
      <alignment horizontal="center" vertical="top"/>
    </xf>
    <xf numFmtId="0" fontId="0" fillId="0" borderId="0" xfId="0"/>
    <xf numFmtId="0" fontId="4" fillId="0" borderId="3" xfId="4" applyFont="1" applyBorder="1" applyAlignment="1">
      <alignment horizontal="center" wrapText="1"/>
    </xf>
    <xf numFmtId="0" fontId="4" fillId="0" borderId="4" xfId="4" applyFont="1" applyBorder="1" applyAlignment="1">
      <alignment horizontal="center" wrapText="1"/>
    </xf>
    <xf numFmtId="0" fontId="4" fillId="0" borderId="5" xfId="4" applyFont="1" applyBorder="1" applyAlignment="1">
      <alignment horizontal="center" wrapText="1"/>
    </xf>
    <xf numFmtId="0" fontId="3" fillId="0" borderId="16" xfId="5" applyFont="1" applyBorder="1" applyAlignment="1">
      <alignment horizontal="center" vertical="center"/>
    </xf>
    <xf numFmtId="0" fontId="3" fillId="0" borderId="17" xfId="5" applyFont="1" applyBorder="1" applyAlignment="1">
      <alignment horizontal="center" vertical="center"/>
    </xf>
    <xf numFmtId="0" fontId="5" fillId="0" borderId="16" xfId="1" applyFont="1" applyBorder="1" applyAlignment="1">
      <alignment horizontal="left" vertical="top" wrapText="1"/>
    </xf>
    <xf numFmtId="0" fontId="0" fillId="0" borderId="18" xfId="0" applyBorder="1" applyAlignment="1">
      <alignment horizontal="center" vertical="center" wrapText="1"/>
    </xf>
    <xf numFmtId="0" fontId="6" fillId="0" borderId="16" xfId="5" applyFont="1" applyBorder="1" applyAlignment="1">
      <alignment horizontal="left" vertical="center"/>
    </xf>
    <xf numFmtId="0" fontId="7" fillId="0" borderId="17" xfId="1" applyFont="1" applyBorder="1" applyAlignment="1">
      <alignment horizontal="left" vertical="top" wrapText="1"/>
    </xf>
    <xf numFmtId="164" fontId="5" fillId="0" borderId="12" xfId="1" applyNumberFormat="1" applyFont="1" applyBorder="1" applyAlignment="1">
      <alignment horizontal="right" vertical="top"/>
    </xf>
    <xf numFmtId="165" fontId="0" fillId="0" borderId="0" xfId="0" applyNumberFormat="1"/>
    <xf numFmtId="0" fontId="2" fillId="0" borderId="14" xfId="5" applyFont="1" applyBorder="1" applyAlignment="1">
      <alignment horizontal="center" wrapText="1"/>
    </xf>
    <xf numFmtId="0" fontId="4" fillId="0" borderId="15" xfId="5" applyFont="1" applyBorder="1" applyAlignment="1">
      <alignment horizontal="center" wrapText="1"/>
    </xf>
    <xf numFmtId="0" fontId="4" fillId="0" borderId="2" xfId="5" applyFont="1" applyBorder="1" applyAlignment="1">
      <alignment horizont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16" xfId="3" applyFont="1" applyBorder="1" applyAlignment="1">
      <alignment horizontal="center" vertical="center"/>
    </xf>
    <xf numFmtId="0" fontId="3" fillId="0" borderId="17" xfId="3" applyFont="1" applyBorder="1" applyAlignment="1">
      <alignment horizontal="center" vertical="center"/>
    </xf>
    <xf numFmtId="0" fontId="2" fillId="0" borderId="14" xfId="3" applyFont="1" applyBorder="1" applyAlignment="1">
      <alignment horizontal="center" wrapText="1"/>
    </xf>
    <xf numFmtId="0" fontId="4" fillId="0" borderId="15" xfId="3" applyFont="1" applyBorder="1" applyAlignment="1">
      <alignment horizontal="center" wrapText="1"/>
    </xf>
    <xf numFmtId="0" fontId="4" fillId="0" borderId="2" xfId="3" applyFont="1" applyBorder="1" applyAlignment="1">
      <alignment horizontal="center" wrapText="1"/>
    </xf>
    <xf numFmtId="1" fontId="0" fillId="0" borderId="0" xfId="0" applyNumberFormat="1"/>
    <xf numFmtId="164" fontId="0" fillId="0" borderId="0" xfId="0" applyNumberFormat="1"/>
    <xf numFmtId="170" fontId="0" fillId="0" borderId="0" xfId="0" applyNumberFormat="1"/>
  </cellXfs>
  <cellStyles count="6">
    <cellStyle name="Normal" xfId="0" builtinId="0"/>
    <cellStyle name="Normal_Feuil1" xfId="1"/>
    <cellStyle name="Normal_Feuil1 2" xfId="4"/>
    <cellStyle name="Normal_Feuil2" xfId="2"/>
    <cellStyle name="Normal_Feuil2 2" xfId="5"/>
    <cellStyle name="Normal_Feuil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tabSelected="1" workbookViewId="0">
      <selection activeCell="I8" sqref="I8"/>
    </sheetView>
  </sheetViews>
  <sheetFormatPr baseColWidth="10" defaultRowHeight="15" x14ac:dyDescent="0.25"/>
  <cols>
    <col min="2" max="2" width="22.28515625" customWidth="1"/>
    <col min="7" max="7" width="17" customWidth="1"/>
  </cols>
  <sheetData>
    <row r="1" spans="2:10" ht="15.75" thickBot="1" x14ac:dyDescent="0.3"/>
    <row r="2" spans="2:10" ht="40.5" customHeight="1" x14ac:dyDescent="0.25">
      <c r="B2" s="38"/>
      <c r="C2" s="46" t="s">
        <v>57</v>
      </c>
      <c r="D2" s="47"/>
      <c r="E2" s="48"/>
      <c r="F2" s="49" t="s">
        <v>56</v>
      </c>
    </row>
    <row r="3" spans="2:10" ht="15.75" thickBot="1" x14ac:dyDescent="0.3">
      <c r="B3" s="39"/>
      <c r="C3" s="35" t="s">
        <v>52</v>
      </c>
      <c r="D3" s="36" t="s">
        <v>53</v>
      </c>
      <c r="E3" s="37" t="s">
        <v>50</v>
      </c>
      <c r="F3" s="50"/>
    </row>
    <row r="4" spans="2:10" s="34" customFormat="1" x14ac:dyDescent="0.25">
      <c r="B4" s="42" t="s">
        <v>51</v>
      </c>
      <c r="C4" s="28"/>
      <c r="D4" s="29"/>
      <c r="E4" s="30"/>
      <c r="F4" s="41"/>
      <c r="G4" s="42" t="s">
        <v>51</v>
      </c>
      <c r="H4" s="34" t="s">
        <v>52</v>
      </c>
      <c r="I4" s="34" t="s">
        <v>53</v>
      </c>
      <c r="J4" s="34" t="s">
        <v>50</v>
      </c>
    </row>
    <row r="5" spans="2:10" x14ac:dyDescent="0.25">
      <c r="B5" s="13" t="s">
        <v>5</v>
      </c>
      <c r="C5" s="8">
        <v>14025</v>
      </c>
      <c r="D5" s="9">
        <v>12734.000000000002</v>
      </c>
      <c r="E5" s="14">
        <v>26759</v>
      </c>
      <c r="F5" s="16">
        <v>13</v>
      </c>
      <c r="G5" s="13" t="s">
        <v>5</v>
      </c>
      <c r="H5" s="45">
        <f>C5/E5*100</f>
        <v>52.412272506446435</v>
      </c>
      <c r="I5" s="45">
        <f>D5/E5*100</f>
        <v>47.587727493553579</v>
      </c>
      <c r="J5" s="56">
        <f>H5+I5</f>
        <v>100.00000000000001</v>
      </c>
    </row>
    <row r="6" spans="2:10" x14ac:dyDescent="0.25">
      <c r="B6" s="13" t="s">
        <v>0</v>
      </c>
      <c r="C6" s="8">
        <v>20530.000000000004</v>
      </c>
      <c r="D6" s="9">
        <v>23153</v>
      </c>
      <c r="E6" s="14">
        <v>43682.999999999985</v>
      </c>
      <c r="F6" s="16">
        <v>82</v>
      </c>
      <c r="G6" s="13" t="s">
        <v>0</v>
      </c>
      <c r="H6" s="45">
        <f t="shared" ref="H6:H11" si="0">C6/E6*100</f>
        <v>46.997687887736674</v>
      </c>
      <c r="I6" s="45">
        <f t="shared" ref="I6:I11" si="1">D6/E6*100</f>
        <v>53.002312112263375</v>
      </c>
      <c r="J6" s="56">
        <f t="shared" ref="J6:J11" si="2">H6+I6</f>
        <v>100.00000000000006</v>
      </c>
    </row>
    <row r="7" spans="2:10" x14ac:dyDescent="0.25">
      <c r="B7" s="13" t="s">
        <v>1</v>
      </c>
      <c r="C7" s="8">
        <v>9351.9999999999982</v>
      </c>
      <c r="D7" s="9">
        <v>8809</v>
      </c>
      <c r="E7" s="14">
        <v>18161</v>
      </c>
      <c r="F7" s="16">
        <v>43</v>
      </c>
      <c r="G7" s="13" t="s">
        <v>1</v>
      </c>
      <c r="H7" s="45">
        <f t="shared" si="0"/>
        <v>51.494961731182201</v>
      </c>
      <c r="I7" s="45">
        <f t="shared" si="1"/>
        <v>48.505038268817799</v>
      </c>
      <c r="J7" s="56">
        <f t="shared" si="2"/>
        <v>100</v>
      </c>
    </row>
    <row r="8" spans="2:10" x14ac:dyDescent="0.25">
      <c r="B8" s="13" t="s">
        <v>2</v>
      </c>
      <c r="C8" s="8">
        <v>7344.9999999999991</v>
      </c>
      <c r="D8" s="9">
        <v>6992.9999999999982</v>
      </c>
      <c r="E8" s="14">
        <v>14338.000000000005</v>
      </c>
      <c r="F8" s="16">
        <v>27</v>
      </c>
      <c r="G8" s="13" t="s">
        <v>2</v>
      </c>
      <c r="H8" s="45">
        <f t="shared" si="0"/>
        <v>51.227507323197074</v>
      </c>
      <c r="I8" s="45">
        <f t="shared" si="1"/>
        <v>48.772492676802869</v>
      </c>
      <c r="J8" s="56">
        <f t="shared" si="2"/>
        <v>99.999999999999943</v>
      </c>
    </row>
    <row r="9" spans="2:10" x14ac:dyDescent="0.25">
      <c r="B9" s="13" t="s">
        <v>3</v>
      </c>
      <c r="C9" s="8">
        <v>11977.000000000002</v>
      </c>
      <c r="D9" s="9">
        <v>7793.9999999999964</v>
      </c>
      <c r="E9" s="14">
        <v>19770.999999999996</v>
      </c>
      <c r="F9" s="16">
        <v>30</v>
      </c>
      <c r="G9" s="13" t="s">
        <v>3</v>
      </c>
      <c r="H9" s="45">
        <f t="shared" si="0"/>
        <v>60.578625259218065</v>
      </c>
      <c r="I9" s="45">
        <f t="shared" si="1"/>
        <v>39.421374740781943</v>
      </c>
      <c r="J9" s="56">
        <f t="shared" si="2"/>
        <v>100</v>
      </c>
    </row>
    <row r="10" spans="2:10" x14ac:dyDescent="0.25">
      <c r="B10" s="13" t="s">
        <v>4</v>
      </c>
      <c r="C10" s="8">
        <v>8380.9999999999982</v>
      </c>
      <c r="D10" s="9">
        <v>7932.0000000000009</v>
      </c>
      <c r="E10" s="14">
        <v>16313.000000000004</v>
      </c>
      <c r="F10" s="16">
        <v>33</v>
      </c>
      <c r="G10" s="13" t="s">
        <v>4</v>
      </c>
      <c r="H10" s="45">
        <f t="shared" si="0"/>
        <v>51.376203028259646</v>
      </c>
      <c r="I10" s="45">
        <f t="shared" si="1"/>
        <v>48.623796971740326</v>
      </c>
      <c r="J10" s="56">
        <f t="shared" si="2"/>
        <v>99.999999999999972</v>
      </c>
    </row>
    <row r="11" spans="2:10" s="34" customFormat="1" ht="15.75" thickBot="1" x14ac:dyDescent="0.3">
      <c r="B11" s="43" t="s">
        <v>50</v>
      </c>
      <c r="C11" s="44">
        <f>SUM(C5:C10)</f>
        <v>71610</v>
      </c>
      <c r="D11" s="44">
        <f t="shared" ref="D11:F11" si="3">SUM(D5:D10)</f>
        <v>67415</v>
      </c>
      <c r="E11" s="44">
        <f t="shared" si="3"/>
        <v>139025</v>
      </c>
      <c r="F11" s="44">
        <f t="shared" si="3"/>
        <v>228</v>
      </c>
      <c r="G11" s="43" t="s">
        <v>50</v>
      </c>
      <c r="H11" s="45">
        <f t="shared" si="0"/>
        <v>51.508721452976083</v>
      </c>
      <c r="I11" s="45">
        <f t="shared" si="1"/>
        <v>48.491278547023917</v>
      </c>
      <c r="J11" s="56">
        <f t="shared" si="2"/>
        <v>100</v>
      </c>
    </row>
    <row r="12" spans="2:10" x14ac:dyDescent="0.25">
      <c r="B12" s="40" t="s">
        <v>54</v>
      </c>
      <c r="C12" s="5"/>
      <c r="D12" s="6"/>
      <c r="E12" s="7"/>
      <c r="F12" s="15"/>
    </row>
    <row r="13" spans="2:10" x14ac:dyDescent="0.25">
      <c r="B13" s="13" t="s">
        <v>6</v>
      </c>
      <c r="C13" s="8">
        <v>55759.000000000029</v>
      </c>
      <c r="D13" s="9">
        <v>50755.000000000015</v>
      </c>
      <c r="E13" s="10">
        <v>106514.00000000001</v>
      </c>
      <c r="F13" s="16">
        <v>81</v>
      </c>
    </row>
    <row r="14" spans="2:10" ht="15.75" thickBot="1" x14ac:dyDescent="0.3">
      <c r="B14" s="4" t="s">
        <v>7</v>
      </c>
      <c r="C14" s="1">
        <v>15850.999999999998</v>
      </c>
      <c r="D14" s="2">
        <v>16660.000000000007</v>
      </c>
      <c r="E14" s="3">
        <v>32510.999999999996</v>
      </c>
      <c r="F14" s="17">
        <v>147</v>
      </c>
    </row>
    <row r="15" spans="2:10" x14ac:dyDescent="0.25">
      <c r="B15" s="40" t="s">
        <v>55</v>
      </c>
      <c r="C15" s="5"/>
      <c r="D15" s="6"/>
      <c r="E15" s="7"/>
      <c r="F15" s="15"/>
    </row>
    <row r="16" spans="2:10" x14ac:dyDescent="0.25">
      <c r="B16" s="13" t="s">
        <v>8</v>
      </c>
      <c r="C16" s="8">
        <v>7800</v>
      </c>
      <c r="D16" s="9">
        <v>9412</v>
      </c>
      <c r="E16" s="10">
        <v>17212</v>
      </c>
      <c r="F16" s="18">
        <v>13</v>
      </c>
    </row>
    <row r="17" spans="2:6" x14ac:dyDescent="0.25">
      <c r="B17" s="4" t="s">
        <v>9</v>
      </c>
      <c r="C17" s="1">
        <v>2049</v>
      </c>
      <c r="D17" s="2">
        <v>1959</v>
      </c>
      <c r="E17" s="3">
        <v>4008</v>
      </c>
      <c r="F17" s="18">
        <v>20</v>
      </c>
    </row>
    <row r="18" spans="2:6" x14ac:dyDescent="0.25">
      <c r="B18" s="4" t="s">
        <v>10</v>
      </c>
      <c r="C18" s="1">
        <v>2092</v>
      </c>
      <c r="D18" s="2">
        <v>1742</v>
      </c>
      <c r="E18" s="3">
        <v>3834</v>
      </c>
      <c r="F18" s="18">
        <v>8</v>
      </c>
    </row>
    <row r="19" spans="2:6" x14ac:dyDescent="0.25">
      <c r="B19" s="4" t="s">
        <v>11</v>
      </c>
      <c r="C19" s="1">
        <v>1599</v>
      </c>
      <c r="D19" s="2">
        <v>1731</v>
      </c>
      <c r="E19" s="3">
        <v>3330</v>
      </c>
      <c r="F19" s="18">
        <v>2</v>
      </c>
    </row>
    <row r="20" spans="2:6" x14ac:dyDescent="0.25">
      <c r="B20" s="4" t="s">
        <v>12</v>
      </c>
      <c r="C20" s="1">
        <v>1948.0000000000002</v>
      </c>
      <c r="D20" s="2">
        <v>1701</v>
      </c>
      <c r="E20" s="3">
        <v>3649</v>
      </c>
      <c r="F20" s="18">
        <v>13</v>
      </c>
    </row>
    <row r="21" spans="2:6" x14ac:dyDescent="0.25">
      <c r="B21" s="4" t="s">
        <v>13</v>
      </c>
      <c r="C21" s="1">
        <v>4195</v>
      </c>
      <c r="D21" s="2">
        <v>5802.0000000000009</v>
      </c>
      <c r="E21" s="3">
        <v>9997</v>
      </c>
      <c r="F21" s="18">
        <v>18</v>
      </c>
    </row>
    <row r="22" spans="2:6" x14ac:dyDescent="0.25">
      <c r="B22" s="4" t="s">
        <v>14</v>
      </c>
      <c r="C22" s="1">
        <v>847</v>
      </c>
      <c r="D22" s="2">
        <v>806</v>
      </c>
      <c r="E22" s="3">
        <v>1653</v>
      </c>
      <c r="F22" s="18">
        <v>8</v>
      </c>
    </row>
    <row r="23" spans="2:6" x14ac:dyDescent="0.25">
      <c r="B23" s="4" t="s">
        <v>15</v>
      </c>
      <c r="C23" s="1">
        <v>1201</v>
      </c>
      <c r="D23" s="2">
        <v>1261</v>
      </c>
      <c r="E23" s="3">
        <v>2462</v>
      </c>
      <c r="F23" s="18">
        <v>2</v>
      </c>
    </row>
    <row r="24" spans="2:6" x14ac:dyDescent="0.25">
      <c r="B24" s="4" t="s">
        <v>16</v>
      </c>
      <c r="C24" s="1">
        <v>1281</v>
      </c>
      <c r="D24" s="2">
        <v>1294</v>
      </c>
      <c r="E24" s="3">
        <v>2575</v>
      </c>
      <c r="F24" s="18">
        <v>1</v>
      </c>
    </row>
    <row r="25" spans="2:6" x14ac:dyDescent="0.25">
      <c r="B25" s="4" t="s">
        <v>17</v>
      </c>
      <c r="C25" s="1">
        <v>1311</v>
      </c>
      <c r="D25" s="2">
        <v>1280</v>
      </c>
      <c r="E25" s="3">
        <v>2591</v>
      </c>
      <c r="F25" s="18">
        <v>2</v>
      </c>
    </row>
    <row r="26" spans="2:6" x14ac:dyDescent="0.25">
      <c r="B26" s="4" t="s">
        <v>18</v>
      </c>
      <c r="C26" s="1" t="s">
        <v>19</v>
      </c>
      <c r="D26" s="2" t="s">
        <v>19</v>
      </c>
      <c r="E26" s="3" t="s">
        <v>19</v>
      </c>
      <c r="F26" s="18">
        <v>0</v>
      </c>
    </row>
    <row r="27" spans="2:6" x14ac:dyDescent="0.25">
      <c r="B27" s="4" t="s">
        <v>20</v>
      </c>
      <c r="C27" s="1">
        <v>744</v>
      </c>
      <c r="D27" s="2">
        <v>674</v>
      </c>
      <c r="E27" s="3">
        <v>1417.9999999999998</v>
      </c>
      <c r="F27" s="18">
        <v>12</v>
      </c>
    </row>
    <row r="28" spans="2:6" x14ac:dyDescent="0.25">
      <c r="B28" s="4" t="s">
        <v>21</v>
      </c>
      <c r="C28" s="1">
        <v>1142.0000000000002</v>
      </c>
      <c r="D28" s="2">
        <v>1090</v>
      </c>
      <c r="E28" s="3">
        <v>2232</v>
      </c>
      <c r="F28" s="18">
        <v>14</v>
      </c>
    </row>
    <row r="29" spans="2:6" x14ac:dyDescent="0.25">
      <c r="B29" s="4" t="s">
        <v>22</v>
      </c>
      <c r="C29" s="1">
        <v>380</v>
      </c>
      <c r="D29" s="2">
        <v>380</v>
      </c>
      <c r="E29" s="3">
        <v>760</v>
      </c>
      <c r="F29" s="18">
        <v>6</v>
      </c>
    </row>
    <row r="30" spans="2:6" x14ac:dyDescent="0.25">
      <c r="B30" s="4" t="s">
        <v>23</v>
      </c>
      <c r="C30" s="1">
        <v>496</v>
      </c>
      <c r="D30" s="2">
        <v>258</v>
      </c>
      <c r="E30" s="3">
        <v>754</v>
      </c>
      <c r="F30" s="18">
        <v>1</v>
      </c>
    </row>
    <row r="31" spans="2:6" x14ac:dyDescent="0.25">
      <c r="B31" s="4" t="s">
        <v>24</v>
      </c>
      <c r="C31" s="1" t="s">
        <v>19</v>
      </c>
      <c r="D31" s="2" t="s">
        <v>19</v>
      </c>
      <c r="E31" s="3" t="s">
        <v>19</v>
      </c>
      <c r="F31" s="18">
        <v>0</v>
      </c>
    </row>
    <row r="32" spans="2:6" x14ac:dyDescent="0.25">
      <c r="B32" s="4" t="s">
        <v>25</v>
      </c>
      <c r="C32" s="1">
        <v>21</v>
      </c>
      <c r="D32" s="2">
        <v>32</v>
      </c>
      <c r="E32" s="3">
        <v>53</v>
      </c>
      <c r="F32" s="18">
        <v>1</v>
      </c>
    </row>
    <row r="33" spans="2:6" x14ac:dyDescent="0.25">
      <c r="B33" s="4" t="s">
        <v>26</v>
      </c>
      <c r="C33" s="1">
        <v>2328</v>
      </c>
      <c r="D33" s="2">
        <v>2140</v>
      </c>
      <c r="E33" s="3">
        <v>4468</v>
      </c>
      <c r="F33" s="18">
        <v>2</v>
      </c>
    </row>
    <row r="34" spans="2:6" x14ac:dyDescent="0.25">
      <c r="B34" s="4" t="s">
        <v>27</v>
      </c>
      <c r="C34" s="1">
        <v>448</v>
      </c>
      <c r="D34" s="2">
        <v>400</v>
      </c>
      <c r="E34" s="3">
        <v>848</v>
      </c>
      <c r="F34" s="18">
        <v>2</v>
      </c>
    </row>
    <row r="35" spans="2:6" x14ac:dyDescent="0.25">
      <c r="B35" s="4" t="s">
        <v>28</v>
      </c>
      <c r="C35" s="1">
        <v>3216</v>
      </c>
      <c r="D35" s="2">
        <v>3150</v>
      </c>
      <c r="E35" s="3">
        <v>6366</v>
      </c>
      <c r="F35" s="18">
        <v>2</v>
      </c>
    </row>
    <row r="36" spans="2:6" x14ac:dyDescent="0.25">
      <c r="B36" s="4" t="s">
        <v>29</v>
      </c>
      <c r="C36" s="1">
        <v>2009</v>
      </c>
      <c r="D36" s="2">
        <v>1918</v>
      </c>
      <c r="E36" s="3">
        <v>3927</v>
      </c>
      <c r="F36" s="18">
        <v>2</v>
      </c>
    </row>
    <row r="37" spans="2:6" x14ac:dyDescent="0.25">
      <c r="B37" s="4" t="s">
        <v>30</v>
      </c>
      <c r="C37" s="1">
        <v>498</v>
      </c>
      <c r="D37" s="2">
        <v>518</v>
      </c>
      <c r="E37" s="3">
        <v>1016</v>
      </c>
      <c r="F37" s="18">
        <v>2</v>
      </c>
    </row>
    <row r="38" spans="2:6" x14ac:dyDescent="0.25">
      <c r="B38" s="4" t="s">
        <v>31</v>
      </c>
      <c r="C38" s="1">
        <v>1622</v>
      </c>
      <c r="D38" s="2">
        <v>1407</v>
      </c>
      <c r="E38" s="3">
        <v>3029</v>
      </c>
      <c r="F38" s="18">
        <v>21</v>
      </c>
    </row>
    <row r="39" spans="2:6" x14ac:dyDescent="0.25">
      <c r="B39" s="4" t="s">
        <v>32</v>
      </c>
      <c r="C39" s="1" t="s">
        <v>19</v>
      </c>
      <c r="D39" s="2" t="s">
        <v>19</v>
      </c>
      <c r="E39" s="3" t="s">
        <v>19</v>
      </c>
      <c r="F39" s="18">
        <v>0</v>
      </c>
    </row>
    <row r="40" spans="2:6" x14ac:dyDescent="0.25">
      <c r="B40" s="4" t="s">
        <v>33</v>
      </c>
      <c r="C40" s="1">
        <v>1720</v>
      </c>
      <c r="D40" s="2">
        <v>1652</v>
      </c>
      <c r="E40" s="3">
        <v>3372</v>
      </c>
      <c r="F40" s="18">
        <v>2</v>
      </c>
    </row>
    <row r="41" spans="2:6" x14ac:dyDescent="0.25">
      <c r="B41" s="4" t="s">
        <v>34</v>
      </c>
      <c r="C41" s="1">
        <v>2095</v>
      </c>
      <c r="D41" s="2">
        <v>2001</v>
      </c>
      <c r="E41" s="3">
        <v>4096.0000000000009</v>
      </c>
      <c r="F41" s="18">
        <v>11</v>
      </c>
    </row>
    <row r="42" spans="2:6" x14ac:dyDescent="0.25">
      <c r="B42" s="4" t="s">
        <v>35</v>
      </c>
      <c r="C42" s="1">
        <v>785</v>
      </c>
      <c r="D42" s="2">
        <v>802</v>
      </c>
      <c r="E42" s="3">
        <v>1587</v>
      </c>
      <c r="F42" s="18">
        <v>2</v>
      </c>
    </row>
    <row r="43" spans="2:6" x14ac:dyDescent="0.25">
      <c r="B43" s="4" t="s">
        <v>36</v>
      </c>
      <c r="C43" s="1">
        <v>1124</v>
      </c>
      <c r="D43" s="2">
        <v>811</v>
      </c>
      <c r="E43" s="3">
        <v>1935</v>
      </c>
      <c r="F43" s="18">
        <v>3</v>
      </c>
    </row>
    <row r="44" spans="2:6" x14ac:dyDescent="0.25">
      <c r="B44" s="4" t="s">
        <v>37</v>
      </c>
      <c r="C44" s="1">
        <v>4562</v>
      </c>
      <c r="D44" s="2">
        <v>1314</v>
      </c>
      <c r="E44" s="3">
        <v>5876</v>
      </c>
      <c r="F44" s="18">
        <v>2</v>
      </c>
    </row>
    <row r="45" spans="2:6" x14ac:dyDescent="0.25">
      <c r="B45" s="4" t="s">
        <v>38</v>
      </c>
      <c r="C45" s="1">
        <v>1058</v>
      </c>
      <c r="D45" s="2">
        <v>621</v>
      </c>
      <c r="E45" s="3">
        <v>1679</v>
      </c>
      <c r="F45" s="18">
        <v>2</v>
      </c>
    </row>
    <row r="46" spans="2:6" x14ac:dyDescent="0.25">
      <c r="B46" s="4" t="s">
        <v>39</v>
      </c>
      <c r="C46" s="1">
        <v>633</v>
      </c>
      <c r="D46" s="2">
        <v>593</v>
      </c>
      <c r="E46" s="3">
        <v>1226</v>
      </c>
      <c r="F46" s="18">
        <v>8</v>
      </c>
    </row>
    <row r="47" spans="2:6" x14ac:dyDescent="0.25">
      <c r="B47" s="4" t="s">
        <v>40</v>
      </c>
      <c r="C47" s="1">
        <v>618</v>
      </c>
      <c r="D47" s="2">
        <v>578</v>
      </c>
      <c r="E47" s="3">
        <v>1196</v>
      </c>
      <c r="F47" s="18">
        <v>1</v>
      </c>
    </row>
    <row r="48" spans="2:6" x14ac:dyDescent="0.25">
      <c r="B48" s="4" t="s">
        <v>41</v>
      </c>
      <c r="C48" s="1">
        <v>1374</v>
      </c>
      <c r="D48" s="2">
        <v>1502</v>
      </c>
      <c r="E48" s="3">
        <v>2876</v>
      </c>
      <c r="F48" s="18">
        <v>7</v>
      </c>
    </row>
    <row r="49" spans="2:6" x14ac:dyDescent="0.25">
      <c r="B49" s="4" t="s">
        <v>42</v>
      </c>
      <c r="C49" s="1">
        <v>1409.0000000000002</v>
      </c>
      <c r="D49" s="2">
        <v>1357</v>
      </c>
      <c r="E49" s="3">
        <v>2766</v>
      </c>
      <c r="F49" s="18">
        <v>7</v>
      </c>
    </row>
    <row r="50" spans="2:6" x14ac:dyDescent="0.25">
      <c r="B50" s="4" t="s">
        <v>43</v>
      </c>
      <c r="C50" s="1">
        <v>3402</v>
      </c>
      <c r="D50" s="2">
        <v>3014</v>
      </c>
      <c r="E50" s="3">
        <v>6416</v>
      </c>
      <c r="F50" s="18">
        <v>2</v>
      </c>
    </row>
    <row r="51" spans="2:6" x14ac:dyDescent="0.25">
      <c r="B51" s="4" t="s">
        <v>44</v>
      </c>
      <c r="C51" s="1">
        <v>1578</v>
      </c>
      <c r="D51" s="2">
        <v>1481</v>
      </c>
      <c r="E51" s="3">
        <v>3059</v>
      </c>
      <c r="F51" s="18">
        <v>16</v>
      </c>
    </row>
    <row r="52" spans="2:6" x14ac:dyDescent="0.25">
      <c r="B52" s="4" t="s">
        <v>45</v>
      </c>
      <c r="C52" s="1">
        <v>762</v>
      </c>
      <c r="D52" s="2">
        <v>824</v>
      </c>
      <c r="E52" s="3">
        <v>1586</v>
      </c>
      <c r="F52" s="18">
        <v>1</v>
      </c>
    </row>
    <row r="53" spans="2:6" x14ac:dyDescent="0.25">
      <c r="B53" s="4" t="s">
        <v>46</v>
      </c>
      <c r="C53" s="1">
        <v>4351</v>
      </c>
      <c r="D53" s="2">
        <v>4133</v>
      </c>
      <c r="E53" s="3">
        <v>8484</v>
      </c>
      <c r="F53" s="18">
        <v>5</v>
      </c>
    </row>
    <row r="54" spans="2:6" x14ac:dyDescent="0.25">
      <c r="B54" s="4" t="s">
        <v>47</v>
      </c>
      <c r="C54" s="1">
        <v>3895</v>
      </c>
      <c r="D54" s="2">
        <v>2732</v>
      </c>
      <c r="E54" s="3">
        <v>6627</v>
      </c>
      <c r="F54" s="18">
        <v>1</v>
      </c>
    </row>
    <row r="55" spans="2:6" x14ac:dyDescent="0.25">
      <c r="B55" s="4" t="s">
        <v>48</v>
      </c>
      <c r="C55" s="1">
        <v>789</v>
      </c>
      <c r="D55" s="2">
        <v>797</v>
      </c>
      <c r="E55" s="3">
        <v>1586</v>
      </c>
      <c r="F55" s="18">
        <v>3</v>
      </c>
    </row>
    <row r="56" spans="2:6" ht="15.75" thickBot="1" x14ac:dyDescent="0.3">
      <c r="B56" s="4" t="s">
        <v>49</v>
      </c>
      <c r="C56" s="1">
        <v>4228</v>
      </c>
      <c r="D56" s="2">
        <v>4248</v>
      </c>
      <c r="E56" s="3">
        <v>8476</v>
      </c>
      <c r="F56" s="18">
        <v>3</v>
      </c>
    </row>
    <row r="57" spans="2:6" ht="15.75" thickBot="1" x14ac:dyDescent="0.3">
      <c r="B57" s="19" t="s">
        <v>50</v>
      </c>
      <c r="C57" s="20">
        <v>71610.000000000058</v>
      </c>
      <c r="D57" s="21">
        <v>67414.999999999956</v>
      </c>
      <c r="E57" s="22">
        <v>139024.99999999994</v>
      </c>
      <c r="F57" s="23">
        <v>228</v>
      </c>
    </row>
  </sheetData>
  <mergeCells count="2">
    <mergeCell ref="C2:E2"/>
    <mergeCell ref="F2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7"/>
  <sheetViews>
    <sheetView workbookViewId="0">
      <selection activeCell="G12" sqref="G12"/>
    </sheetView>
  </sheetViews>
  <sheetFormatPr baseColWidth="10" defaultRowHeight="15" x14ac:dyDescent="0.25"/>
  <cols>
    <col min="2" max="2" width="17.28515625" customWidth="1"/>
    <col min="7" max="7" width="19.42578125" customWidth="1"/>
  </cols>
  <sheetData>
    <row r="1" spans="2:10" ht="15.75" thickBot="1" x14ac:dyDescent="0.3"/>
    <row r="2" spans="2:10" ht="48.75" customHeight="1" x14ac:dyDescent="0.25">
      <c r="B2" s="38"/>
      <c r="C2" s="46" t="s">
        <v>58</v>
      </c>
      <c r="D2" s="47"/>
      <c r="E2" s="48"/>
    </row>
    <row r="3" spans="2:10" ht="15.75" thickBot="1" x14ac:dyDescent="0.3">
      <c r="B3" s="39"/>
      <c r="C3" s="24" t="s">
        <v>52</v>
      </c>
      <c r="D3" s="25" t="s">
        <v>53</v>
      </c>
      <c r="E3" s="26" t="s">
        <v>50</v>
      </c>
    </row>
    <row r="4" spans="2:10" x14ac:dyDescent="0.25">
      <c r="B4" s="27" t="s">
        <v>51</v>
      </c>
      <c r="C4" s="28"/>
      <c r="D4" s="29"/>
      <c r="E4" s="30"/>
      <c r="G4" s="38" t="s">
        <v>51</v>
      </c>
      <c r="H4" t="s">
        <v>52</v>
      </c>
      <c r="I4" t="s">
        <v>53</v>
      </c>
      <c r="J4" t="s">
        <v>50</v>
      </c>
    </row>
    <row r="5" spans="2:10" ht="24" x14ac:dyDescent="0.25">
      <c r="B5" s="13" t="s">
        <v>5</v>
      </c>
      <c r="C5" s="31">
        <v>0</v>
      </c>
      <c r="D5" s="32">
        <v>0</v>
      </c>
      <c r="E5" s="33">
        <v>0</v>
      </c>
      <c r="G5" s="13" t="s">
        <v>5</v>
      </c>
      <c r="H5">
        <v>0</v>
      </c>
      <c r="I5">
        <v>0</v>
      </c>
      <c r="J5" s="56">
        <v>0</v>
      </c>
    </row>
    <row r="6" spans="2:10" x14ac:dyDescent="0.25">
      <c r="B6" s="13" t="s">
        <v>0</v>
      </c>
      <c r="C6" s="8">
        <v>2703.0000000000009</v>
      </c>
      <c r="D6" s="9">
        <v>1463</v>
      </c>
      <c r="E6" s="10">
        <v>4166.0000000000009</v>
      </c>
      <c r="G6" s="13" t="s">
        <v>0</v>
      </c>
      <c r="H6" s="45">
        <f t="shared" ref="H6:H11" si="0">C6/E6*100</f>
        <v>64.882381180988972</v>
      </c>
      <c r="I6" s="45">
        <f t="shared" ref="I6:I11" si="1">D6/E6*100</f>
        <v>35.117618819011028</v>
      </c>
      <c r="J6" s="56">
        <f t="shared" ref="J6:J11" si="2">H6+I6</f>
        <v>100</v>
      </c>
    </row>
    <row r="7" spans="2:10" x14ac:dyDescent="0.25">
      <c r="B7" s="13" t="s">
        <v>1</v>
      </c>
      <c r="C7" s="8">
        <v>3054.0000000000005</v>
      </c>
      <c r="D7" s="9">
        <v>1723.0000000000002</v>
      </c>
      <c r="E7" s="10">
        <v>4776.9999999999991</v>
      </c>
      <c r="G7" s="13" t="s">
        <v>1</v>
      </c>
      <c r="H7" s="45">
        <f t="shared" si="0"/>
        <v>63.931337659619025</v>
      </c>
      <c r="I7" s="45">
        <f t="shared" si="1"/>
        <v>36.068662340381003</v>
      </c>
      <c r="J7" s="56">
        <f t="shared" si="2"/>
        <v>100.00000000000003</v>
      </c>
    </row>
    <row r="8" spans="2:10" x14ac:dyDescent="0.25">
      <c r="B8" s="13" t="s">
        <v>2</v>
      </c>
      <c r="C8" s="8">
        <v>1789</v>
      </c>
      <c r="D8" s="9">
        <v>918</v>
      </c>
      <c r="E8" s="10">
        <v>2707</v>
      </c>
      <c r="G8" s="13" t="s">
        <v>2</v>
      </c>
      <c r="H8" s="45">
        <f t="shared" si="0"/>
        <v>66.087920206871075</v>
      </c>
      <c r="I8" s="45">
        <f t="shared" si="1"/>
        <v>33.912079793128925</v>
      </c>
      <c r="J8" s="56">
        <f t="shared" si="2"/>
        <v>100</v>
      </c>
    </row>
    <row r="9" spans="2:10" x14ac:dyDescent="0.25">
      <c r="B9" s="13" t="s">
        <v>3</v>
      </c>
      <c r="C9" s="8">
        <v>3106.0000000000005</v>
      </c>
      <c r="D9" s="9">
        <v>2244.9999999999995</v>
      </c>
      <c r="E9" s="10">
        <v>5351</v>
      </c>
      <c r="G9" s="13" t="s">
        <v>3</v>
      </c>
      <c r="H9" s="45">
        <f t="shared" si="0"/>
        <v>58.045225191552987</v>
      </c>
      <c r="I9" s="45">
        <f t="shared" si="1"/>
        <v>41.954774808447013</v>
      </c>
      <c r="J9" s="56">
        <f t="shared" si="2"/>
        <v>100</v>
      </c>
    </row>
    <row r="10" spans="2:10" ht="15.75" thickBot="1" x14ac:dyDescent="0.3">
      <c r="B10" s="13" t="s">
        <v>4</v>
      </c>
      <c r="C10" s="8">
        <v>1541</v>
      </c>
      <c r="D10" s="9">
        <v>737.00000000000011</v>
      </c>
      <c r="E10" s="11">
        <v>2278</v>
      </c>
      <c r="G10" s="13" t="s">
        <v>4</v>
      </c>
      <c r="H10" s="45">
        <f t="shared" si="0"/>
        <v>67.64705882352942</v>
      </c>
      <c r="I10" s="45">
        <f t="shared" si="1"/>
        <v>32.352941176470594</v>
      </c>
      <c r="J10" s="56">
        <f t="shared" si="2"/>
        <v>100.00000000000001</v>
      </c>
    </row>
    <row r="11" spans="2:10" s="34" customFormat="1" ht="15.75" thickBot="1" x14ac:dyDescent="0.3">
      <c r="B11" s="13"/>
      <c r="C11" s="8">
        <f>SUM(C5:C10)</f>
        <v>12193.000000000002</v>
      </c>
      <c r="D11" s="8">
        <f t="shared" ref="D11:E11" si="3">SUM(D5:D10)</f>
        <v>7086</v>
      </c>
      <c r="E11" s="8">
        <f t="shared" si="3"/>
        <v>19279</v>
      </c>
      <c r="G11" s="13"/>
      <c r="H11" s="45">
        <f t="shared" si="0"/>
        <v>63.244981586181872</v>
      </c>
      <c r="I11" s="45">
        <f t="shared" si="1"/>
        <v>36.755018413818149</v>
      </c>
      <c r="J11" s="56">
        <f t="shared" si="2"/>
        <v>100.00000000000003</v>
      </c>
    </row>
    <row r="12" spans="2:10" x14ac:dyDescent="0.25">
      <c r="B12" s="12" t="s">
        <v>54</v>
      </c>
      <c r="C12" s="5"/>
      <c r="D12" s="6"/>
      <c r="E12" s="7"/>
    </row>
    <row r="13" spans="2:10" x14ac:dyDescent="0.25">
      <c r="B13" s="13" t="s">
        <v>6</v>
      </c>
      <c r="C13" s="8">
        <v>10555</v>
      </c>
      <c r="D13" s="9">
        <v>6120.0000000000018</v>
      </c>
      <c r="E13" s="10">
        <v>16675</v>
      </c>
    </row>
    <row r="14" spans="2:10" ht="15.75" thickBot="1" x14ac:dyDescent="0.3">
      <c r="B14" s="13" t="s">
        <v>7</v>
      </c>
      <c r="C14" s="8">
        <v>1637.9999999999995</v>
      </c>
      <c r="D14" s="9">
        <v>965.99999999999966</v>
      </c>
      <c r="E14" s="10">
        <v>2604.0000000000005</v>
      </c>
    </row>
    <row r="15" spans="2:10" x14ac:dyDescent="0.25">
      <c r="B15" s="12" t="s">
        <v>55</v>
      </c>
      <c r="C15" s="5"/>
      <c r="D15" s="6"/>
      <c r="E15" s="7"/>
    </row>
    <row r="16" spans="2:10" x14ac:dyDescent="0.25">
      <c r="B16" s="13" t="s">
        <v>8</v>
      </c>
      <c r="C16" s="8">
        <v>169</v>
      </c>
      <c r="D16" s="9">
        <v>164.99999999999997</v>
      </c>
      <c r="E16" s="10">
        <v>333.99999999999994</v>
      </c>
    </row>
    <row r="17" spans="2:5" x14ac:dyDescent="0.25">
      <c r="B17" s="13" t="s">
        <v>9</v>
      </c>
      <c r="C17" s="8">
        <v>392.00000000000011</v>
      </c>
      <c r="D17" s="9">
        <v>286</v>
      </c>
      <c r="E17" s="10">
        <v>678</v>
      </c>
    </row>
    <row r="18" spans="2:5" x14ac:dyDescent="0.25">
      <c r="B18" s="13" t="s">
        <v>10</v>
      </c>
      <c r="C18" s="8">
        <v>292</v>
      </c>
      <c r="D18" s="9">
        <v>52.000000000000007</v>
      </c>
      <c r="E18" s="10">
        <v>344</v>
      </c>
    </row>
    <row r="19" spans="2:5" x14ac:dyDescent="0.25">
      <c r="B19" s="13" t="s">
        <v>11</v>
      </c>
      <c r="C19" s="8">
        <v>1088</v>
      </c>
      <c r="D19" s="9">
        <v>600</v>
      </c>
      <c r="E19" s="10">
        <v>1688</v>
      </c>
    </row>
    <row r="20" spans="2:5" x14ac:dyDescent="0.25">
      <c r="B20" s="13" t="s">
        <v>12</v>
      </c>
      <c r="C20" s="8">
        <v>334.00000000000006</v>
      </c>
      <c r="D20" s="9">
        <v>125</v>
      </c>
      <c r="E20" s="10">
        <v>459</v>
      </c>
    </row>
    <row r="21" spans="2:5" x14ac:dyDescent="0.25">
      <c r="B21" s="13" t="s">
        <v>13</v>
      </c>
      <c r="C21" s="8">
        <v>169</v>
      </c>
      <c r="D21" s="9">
        <v>129.00000000000003</v>
      </c>
      <c r="E21" s="10">
        <v>298</v>
      </c>
    </row>
    <row r="22" spans="2:5" x14ac:dyDescent="0.25">
      <c r="B22" s="13" t="s">
        <v>14</v>
      </c>
      <c r="C22" s="8">
        <v>259</v>
      </c>
      <c r="D22" s="9">
        <v>106</v>
      </c>
      <c r="E22" s="10">
        <v>365</v>
      </c>
    </row>
    <row r="23" spans="2:5" x14ac:dyDescent="0.25">
      <c r="B23" s="13" t="s">
        <v>15</v>
      </c>
      <c r="C23" s="8">
        <v>392</v>
      </c>
      <c r="D23" s="9">
        <v>108</v>
      </c>
      <c r="E23" s="10">
        <v>500</v>
      </c>
    </row>
    <row r="24" spans="2:5" x14ac:dyDescent="0.25">
      <c r="B24" s="13" t="s">
        <v>16</v>
      </c>
      <c r="C24" s="8">
        <v>103</v>
      </c>
      <c r="D24" s="9">
        <v>43</v>
      </c>
      <c r="E24" s="10">
        <v>146</v>
      </c>
    </row>
    <row r="25" spans="2:5" x14ac:dyDescent="0.25">
      <c r="B25" s="13" t="s">
        <v>17</v>
      </c>
      <c r="C25" s="8">
        <v>653</v>
      </c>
      <c r="D25" s="9">
        <v>697</v>
      </c>
      <c r="E25" s="10">
        <v>1350</v>
      </c>
    </row>
    <row r="26" spans="2:5" x14ac:dyDescent="0.25">
      <c r="B26" s="13" t="s">
        <v>18</v>
      </c>
      <c r="C26" s="8" t="s">
        <v>19</v>
      </c>
      <c r="D26" s="9" t="s">
        <v>19</v>
      </c>
      <c r="E26" s="10" t="s">
        <v>19</v>
      </c>
    </row>
    <row r="27" spans="2:5" x14ac:dyDescent="0.25">
      <c r="B27" s="13" t="s">
        <v>20</v>
      </c>
      <c r="C27" s="8">
        <v>516.99999999999989</v>
      </c>
      <c r="D27" s="9">
        <v>216</v>
      </c>
      <c r="E27" s="10">
        <v>733</v>
      </c>
    </row>
    <row r="28" spans="2:5" x14ac:dyDescent="0.25">
      <c r="B28" s="13" t="s">
        <v>21</v>
      </c>
      <c r="C28" s="8">
        <v>122.99999999999999</v>
      </c>
      <c r="D28" s="9">
        <v>82</v>
      </c>
      <c r="E28" s="10">
        <v>204.99999999999997</v>
      </c>
    </row>
    <row r="29" spans="2:5" x14ac:dyDescent="0.25">
      <c r="B29" s="13" t="s">
        <v>22</v>
      </c>
      <c r="C29" s="8">
        <v>171.00000000000003</v>
      </c>
      <c r="D29" s="9">
        <v>103</v>
      </c>
      <c r="E29" s="10">
        <v>274</v>
      </c>
    </row>
    <row r="30" spans="2:5" x14ac:dyDescent="0.25">
      <c r="B30" s="13" t="s">
        <v>23</v>
      </c>
      <c r="C30" s="8">
        <v>280</v>
      </c>
      <c r="D30" s="9">
        <v>138</v>
      </c>
      <c r="E30" s="10">
        <v>418</v>
      </c>
    </row>
    <row r="31" spans="2:5" x14ac:dyDescent="0.25">
      <c r="B31" s="13" t="s">
        <v>24</v>
      </c>
      <c r="C31" s="8" t="s">
        <v>19</v>
      </c>
      <c r="D31" s="9" t="s">
        <v>19</v>
      </c>
      <c r="E31" s="10" t="s">
        <v>19</v>
      </c>
    </row>
    <row r="32" spans="2:5" x14ac:dyDescent="0.25">
      <c r="B32" s="13" t="s">
        <v>25</v>
      </c>
      <c r="C32" s="8">
        <v>0</v>
      </c>
      <c r="D32" s="9">
        <v>0</v>
      </c>
      <c r="E32" s="10">
        <v>0</v>
      </c>
    </row>
    <row r="33" spans="2:5" x14ac:dyDescent="0.25">
      <c r="B33" s="13" t="s">
        <v>26</v>
      </c>
      <c r="C33" s="8">
        <v>581</v>
      </c>
      <c r="D33" s="9">
        <v>263</v>
      </c>
      <c r="E33" s="10">
        <v>844</v>
      </c>
    </row>
    <row r="34" spans="2:5" x14ac:dyDescent="0.25">
      <c r="B34" s="13" t="s">
        <v>27</v>
      </c>
      <c r="C34" s="8">
        <v>234</v>
      </c>
      <c r="D34" s="9">
        <v>73</v>
      </c>
      <c r="E34" s="10">
        <v>307</v>
      </c>
    </row>
    <row r="35" spans="2:5" x14ac:dyDescent="0.25">
      <c r="B35" s="13" t="s">
        <v>28</v>
      </c>
      <c r="C35" s="8">
        <v>253</v>
      </c>
      <c r="D35" s="9">
        <v>238</v>
      </c>
      <c r="E35" s="10">
        <v>491</v>
      </c>
    </row>
    <row r="36" spans="2:5" x14ac:dyDescent="0.25">
      <c r="B36" s="13" t="s">
        <v>29</v>
      </c>
      <c r="C36" s="8">
        <v>440</v>
      </c>
      <c r="D36" s="9">
        <v>189</v>
      </c>
      <c r="E36" s="10">
        <v>629</v>
      </c>
    </row>
    <row r="37" spans="2:5" x14ac:dyDescent="0.25">
      <c r="B37" s="13" t="s">
        <v>30</v>
      </c>
      <c r="C37" s="8">
        <v>352</v>
      </c>
      <c r="D37" s="9">
        <v>137</v>
      </c>
      <c r="E37" s="10">
        <v>489</v>
      </c>
    </row>
    <row r="38" spans="2:5" x14ac:dyDescent="0.25">
      <c r="B38" s="13" t="s">
        <v>31</v>
      </c>
      <c r="C38" s="8">
        <v>744</v>
      </c>
      <c r="D38" s="9">
        <v>354</v>
      </c>
      <c r="E38" s="10">
        <v>1098</v>
      </c>
    </row>
    <row r="39" spans="2:5" x14ac:dyDescent="0.25">
      <c r="B39" s="13" t="s">
        <v>32</v>
      </c>
      <c r="C39" s="8" t="s">
        <v>19</v>
      </c>
      <c r="D39" s="9" t="s">
        <v>19</v>
      </c>
      <c r="E39" s="10" t="s">
        <v>19</v>
      </c>
    </row>
    <row r="40" spans="2:5" x14ac:dyDescent="0.25">
      <c r="B40" s="13" t="s">
        <v>33</v>
      </c>
      <c r="C40" s="8">
        <v>1376</v>
      </c>
      <c r="D40" s="9">
        <v>1017</v>
      </c>
      <c r="E40" s="10">
        <v>2393</v>
      </c>
    </row>
    <row r="41" spans="2:5" x14ac:dyDescent="0.25">
      <c r="B41" s="13" t="s">
        <v>34</v>
      </c>
      <c r="C41" s="8">
        <v>360</v>
      </c>
      <c r="D41" s="9">
        <v>256.99999999999994</v>
      </c>
      <c r="E41" s="10">
        <v>617.00000000000023</v>
      </c>
    </row>
    <row r="42" spans="2:5" x14ac:dyDescent="0.25">
      <c r="B42" s="13" t="s">
        <v>35</v>
      </c>
      <c r="C42" s="8">
        <v>778</v>
      </c>
      <c r="D42" s="9">
        <v>585</v>
      </c>
      <c r="E42" s="10">
        <v>1363</v>
      </c>
    </row>
    <row r="43" spans="2:5" x14ac:dyDescent="0.25">
      <c r="B43" s="13" t="s">
        <v>36</v>
      </c>
      <c r="C43" s="8">
        <v>82</v>
      </c>
      <c r="D43" s="9">
        <v>44</v>
      </c>
      <c r="E43" s="10">
        <v>126</v>
      </c>
    </row>
    <row r="44" spans="2:5" x14ac:dyDescent="0.25">
      <c r="B44" s="13" t="s">
        <v>37</v>
      </c>
      <c r="C44" s="8" t="s">
        <v>19</v>
      </c>
      <c r="D44" s="9" t="s">
        <v>19</v>
      </c>
      <c r="E44" s="10" t="s">
        <v>19</v>
      </c>
    </row>
    <row r="45" spans="2:5" x14ac:dyDescent="0.25">
      <c r="B45" s="13" t="s">
        <v>38</v>
      </c>
      <c r="C45" s="8">
        <v>278</v>
      </c>
      <c r="D45" s="9">
        <v>191</v>
      </c>
      <c r="E45" s="10">
        <v>469</v>
      </c>
    </row>
    <row r="46" spans="2:5" x14ac:dyDescent="0.25">
      <c r="B46" s="13" t="s">
        <v>39</v>
      </c>
      <c r="C46" s="8">
        <v>232</v>
      </c>
      <c r="D46" s="9">
        <v>151</v>
      </c>
      <c r="E46" s="10">
        <v>383</v>
      </c>
    </row>
    <row r="47" spans="2:5" x14ac:dyDescent="0.25">
      <c r="B47" s="13" t="s">
        <v>40</v>
      </c>
      <c r="C47" s="8">
        <v>185</v>
      </c>
      <c r="D47" s="9">
        <v>215</v>
      </c>
      <c r="E47" s="10">
        <v>400</v>
      </c>
    </row>
    <row r="48" spans="2:5" x14ac:dyDescent="0.25">
      <c r="B48" s="13" t="s">
        <v>41</v>
      </c>
      <c r="C48" s="8">
        <v>352.99999999999994</v>
      </c>
      <c r="D48" s="9">
        <v>99</v>
      </c>
      <c r="E48" s="10">
        <v>452.00000000000011</v>
      </c>
    </row>
    <row r="49" spans="2:5" x14ac:dyDescent="0.25">
      <c r="B49" s="13" t="s">
        <v>42</v>
      </c>
      <c r="C49" s="8">
        <v>175</v>
      </c>
      <c r="D49" s="9">
        <v>190</v>
      </c>
      <c r="E49" s="10">
        <v>365</v>
      </c>
    </row>
    <row r="50" spans="2:5" x14ac:dyDescent="0.25">
      <c r="B50" s="13" t="s">
        <v>43</v>
      </c>
      <c r="C50" s="8">
        <v>146</v>
      </c>
      <c r="D50" s="9">
        <v>142</v>
      </c>
      <c r="E50" s="10">
        <v>288</v>
      </c>
    </row>
    <row r="51" spans="2:5" x14ac:dyDescent="0.25">
      <c r="B51" s="13" t="s">
        <v>44</v>
      </c>
      <c r="C51" s="8">
        <v>682</v>
      </c>
      <c r="D51" s="9">
        <v>91</v>
      </c>
      <c r="E51" s="10">
        <v>773</v>
      </c>
    </row>
    <row r="52" spans="2:5" x14ac:dyDescent="0.25">
      <c r="B52" s="13" t="s">
        <v>45</v>
      </c>
      <c r="C52" s="8" t="s">
        <v>19</v>
      </c>
      <c r="D52" s="9" t="s">
        <v>19</v>
      </c>
      <c r="E52" s="10" t="s">
        <v>19</v>
      </c>
    </row>
    <row r="53" spans="2:5" x14ac:dyDescent="0.25">
      <c r="B53" s="13" t="s">
        <v>46</v>
      </c>
      <c r="C53" s="8">
        <v>0</v>
      </c>
      <c r="D53" s="9">
        <v>0</v>
      </c>
      <c r="E53" s="10">
        <v>0</v>
      </c>
    </row>
    <row r="54" spans="2:5" x14ac:dyDescent="0.25">
      <c r="B54" s="13" t="s">
        <v>47</v>
      </c>
      <c r="C54" s="8">
        <v>0</v>
      </c>
      <c r="D54" s="9">
        <v>0</v>
      </c>
      <c r="E54" s="10">
        <v>0</v>
      </c>
    </row>
    <row r="55" spans="2:5" x14ac:dyDescent="0.25">
      <c r="B55" s="13" t="s">
        <v>48</v>
      </c>
      <c r="C55" s="8">
        <v>0</v>
      </c>
      <c r="D55" s="9">
        <v>0</v>
      </c>
      <c r="E55" s="10">
        <v>0</v>
      </c>
    </row>
    <row r="56" spans="2:5" ht="15.75" thickBot="1" x14ac:dyDescent="0.3">
      <c r="B56" s="13" t="s">
        <v>49</v>
      </c>
      <c r="C56" s="8" t="s">
        <v>19</v>
      </c>
      <c r="D56" s="9" t="s">
        <v>19</v>
      </c>
      <c r="E56" s="10" t="s">
        <v>19</v>
      </c>
    </row>
    <row r="57" spans="2:5" ht="15.75" thickBot="1" x14ac:dyDescent="0.3">
      <c r="B57" s="19" t="s">
        <v>50</v>
      </c>
      <c r="C57" s="20">
        <v>12193.000000000011</v>
      </c>
      <c r="D57" s="21">
        <v>7086</v>
      </c>
      <c r="E57" s="22">
        <v>19279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6"/>
  <sheetViews>
    <sheetView workbookViewId="0">
      <selection activeCell="G6" sqref="G6"/>
    </sheetView>
  </sheetViews>
  <sheetFormatPr baseColWidth="10" defaultRowHeight="15" x14ac:dyDescent="0.25"/>
  <cols>
    <col min="2" max="2" width="29.140625" customWidth="1"/>
    <col min="7" max="7" width="25.28515625" customWidth="1"/>
  </cols>
  <sheetData>
    <row r="1" spans="2:10" ht="15.75" thickBot="1" x14ac:dyDescent="0.3"/>
    <row r="2" spans="2:10" ht="51" customHeight="1" x14ac:dyDescent="0.25">
      <c r="B2" s="51"/>
      <c r="C2" s="53" t="s">
        <v>59</v>
      </c>
      <c r="D2" s="54"/>
      <c r="E2" s="55"/>
    </row>
    <row r="3" spans="2:10" ht="15.75" thickBot="1" x14ac:dyDescent="0.3">
      <c r="B3" s="52"/>
      <c r="C3" s="35" t="s">
        <v>52</v>
      </c>
      <c r="D3" s="36" t="s">
        <v>53</v>
      </c>
      <c r="E3" s="37" t="s">
        <v>50</v>
      </c>
    </row>
    <row r="4" spans="2:10" x14ac:dyDescent="0.25">
      <c r="B4" s="38" t="s">
        <v>51</v>
      </c>
      <c r="C4" s="28"/>
      <c r="D4" s="29"/>
      <c r="E4" s="30"/>
      <c r="G4" s="38" t="s">
        <v>51</v>
      </c>
      <c r="H4" t="s">
        <v>52</v>
      </c>
      <c r="I4" t="s">
        <v>53</v>
      </c>
      <c r="J4" t="s">
        <v>50</v>
      </c>
    </row>
    <row r="5" spans="2:10" ht="24" x14ac:dyDescent="0.25">
      <c r="B5" s="13" t="s">
        <v>5</v>
      </c>
      <c r="C5" s="8">
        <v>162</v>
      </c>
      <c r="D5" s="9">
        <v>190</v>
      </c>
      <c r="E5" s="10">
        <v>352</v>
      </c>
      <c r="G5" s="13" t="s">
        <v>5</v>
      </c>
      <c r="H5" s="45">
        <f>C5/E5*100</f>
        <v>46.022727272727273</v>
      </c>
      <c r="I5" s="45">
        <f>D5/E5*100</f>
        <v>53.977272727272727</v>
      </c>
      <c r="J5" s="56">
        <f>H5+I5</f>
        <v>100</v>
      </c>
    </row>
    <row r="6" spans="2:10" x14ac:dyDescent="0.25">
      <c r="B6" s="13" t="s">
        <v>0</v>
      </c>
      <c r="C6" s="8">
        <v>1889.9999999999995</v>
      </c>
      <c r="D6" s="9">
        <v>1683.9999999999995</v>
      </c>
      <c r="E6" s="10">
        <v>3574.0000000000018</v>
      </c>
      <c r="G6" s="13" t="s">
        <v>0</v>
      </c>
      <c r="H6" s="45">
        <f t="shared" ref="H6:H11" si="0">C6/E6*100</f>
        <v>52.881925013989886</v>
      </c>
      <c r="I6" s="45">
        <f t="shared" ref="I6:I11" si="1">D6/E6*100</f>
        <v>47.118074986010036</v>
      </c>
      <c r="J6" s="56">
        <f t="shared" ref="J6:J11" si="2">H6+I6</f>
        <v>99.999999999999915</v>
      </c>
    </row>
    <row r="7" spans="2:10" x14ac:dyDescent="0.25">
      <c r="B7" s="13" t="s">
        <v>1</v>
      </c>
      <c r="C7" s="8">
        <v>2696.9999999999995</v>
      </c>
      <c r="D7" s="9">
        <v>2520</v>
      </c>
      <c r="E7" s="10">
        <v>5217</v>
      </c>
      <c r="G7" s="13" t="s">
        <v>1</v>
      </c>
      <c r="H7" s="45">
        <f t="shared" si="0"/>
        <v>51.696377228292114</v>
      </c>
      <c r="I7" s="45">
        <f t="shared" si="1"/>
        <v>48.303622771707879</v>
      </c>
      <c r="J7" s="56">
        <f t="shared" si="2"/>
        <v>100</v>
      </c>
    </row>
    <row r="8" spans="2:10" x14ac:dyDescent="0.25">
      <c r="B8" s="13" t="s">
        <v>2</v>
      </c>
      <c r="C8" s="8">
        <v>100</v>
      </c>
      <c r="D8" s="9">
        <v>70</v>
      </c>
      <c r="E8" s="10">
        <v>170</v>
      </c>
      <c r="G8" s="13" t="s">
        <v>2</v>
      </c>
      <c r="H8" s="45">
        <f t="shared" si="0"/>
        <v>58.82352941176471</v>
      </c>
      <c r="I8" s="45">
        <f t="shared" si="1"/>
        <v>41.17647058823529</v>
      </c>
      <c r="J8" s="56">
        <f t="shared" si="2"/>
        <v>100</v>
      </c>
    </row>
    <row r="9" spans="2:10" x14ac:dyDescent="0.25">
      <c r="B9" s="13" t="s">
        <v>3</v>
      </c>
      <c r="C9" s="8">
        <v>4659</v>
      </c>
      <c r="D9" s="9">
        <v>1358</v>
      </c>
      <c r="E9" s="10">
        <v>6017.0000000000009</v>
      </c>
      <c r="G9" s="13" t="s">
        <v>3</v>
      </c>
      <c r="H9" s="45">
        <f t="shared" si="0"/>
        <v>77.430613262423122</v>
      </c>
      <c r="I9" s="45">
        <f t="shared" si="1"/>
        <v>22.569386737576863</v>
      </c>
      <c r="J9" s="56">
        <f t="shared" si="2"/>
        <v>99.999999999999986</v>
      </c>
    </row>
    <row r="10" spans="2:10" ht="15.75" thickBot="1" x14ac:dyDescent="0.3">
      <c r="B10" s="13" t="s">
        <v>4</v>
      </c>
      <c r="C10" s="8">
        <v>470.99999999999994</v>
      </c>
      <c r="D10" s="9">
        <v>493.00000000000006</v>
      </c>
      <c r="E10" s="11">
        <v>964.00000000000023</v>
      </c>
      <c r="G10" s="13" t="s">
        <v>4</v>
      </c>
      <c r="H10" s="45">
        <f t="shared" si="0"/>
        <v>48.858921161825705</v>
      </c>
      <c r="I10" s="45">
        <f t="shared" si="1"/>
        <v>51.141078838174266</v>
      </c>
      <c r="J10" s="56">
        <f t="shared" si="2"/>
        <v>99.999999999999972</v>
      </c>
    </row>
    <row r="11" spans="2:10" x14ac:dyDescent="0.25">
      <c r="B11" s="12" t="s">
        <v>54</v>
      </c>
      <c r="C11" s="5"/>
      <c r="D11" s="6"/>
      <c r="E11" s="7"/>
      <c r="G11" s="12" t="s">
        <v>60</v>
      </c>
      <c r="H11" s="58">
        <v>61.24340247944027</v>
      </c>
      <c r="I11" s="58">
        <v>38.756597520559701</v>
      </c>
      <c r="J11" s="57">
        <v>100</v>
      </c>
    </row>
    <row r="12" spans="2:10" x14ac:dyDescent="0.25">
      <c r="B12" s="13" t="s">
        <v>6</v>
      </c>
      <c r="C12" s="8">
        <v>9056.9999999999964</v>
      </c>
      <c r="D12" s="9">
        <v>5534.0000000000027</v>
      </c>
      <c r="E12" s="10">
        <v>14591.000000000004</v>
      </c>
    </row>
    <row r="13" spans="2:10" ht="15.75" thickBot="1" x14ac:dyDescent="0.3">
      <c r="B13" s="13" t="s">
        <v>7</v>
      </c>
      <c r="C13" s="8">
        <v>921.99999999999977</v>
      </c>
      <c r="D13" s="9">
        <v>780.99999999999989</v>
      </c>
      <c r="E13" s="10">
        <v>1703.0000000000005</v>
      </c>
    </row>
    <row r="14" spans="2:10" x14ac:dyDescent="0.25">
      <c r="B14" s="12" t="s">
        <v>55</v>
      </c>
      <c r="C14" s="5"/>
      <c r="D14" s="6"/>
      <c r="E14" s="7"/>
    </row>
    <row r="15" spans="2:10" x14ac:dyDescent="0.25">
      <c r="B15" s="13" t="s">
        <v>8</v>
      </c>
      <c r="C15" s="8">
        <v>454.00000000000006</v>
      </c>
      <c r="D15" s="9">
        <v>577</v>
      </c>
      <c r="E15" s="10">
        <v>1031</v>
      </c>
    </row>
    <row r="16" spans="2:10" x14ac:dyDescent="0.25">
      <c r="B16" s="13" t="s">
        <v>9</v>
      </c>
      <c r="C16" s="8">
        <v>217</v>
      </c>
      <c r="D16" s="9">
        <v>230</v>
      </c>
      <c r="E16" s="10">
        <v>447</v>
      </c>
    </row>
    <row r="17" spans="2:5" x14ac:dyDescent="0.25">
      <c r="B17" s="13" t="s">
        <v>10</v>
      </c>
      <c r="C17" s="8">
        <v>962</v>
      </c>
      <c r="D17" s="9">
        <v>650</v>
      </c>
      <c r="E17" s="10">
        <v>1612</v>
      </c>
    </row>
    <row r="18" spans="2:5" x14ac:dyDescent="0.25">
      <c r="B18" s="13" t="s">
        <v>11</v>
      </c>
      <c r="C18" s="8">
        <v>107</v>
      </c>
      <c r="D18" s="9">
        <v>84</v>
      </c>
      <c r="E18" s="10">
        <v>191</v>
      </c>
    </row>
    <row r="19" spans="2:5" x14ac:dyDescent="0.25">
      <c r="B19" s="13" t="s">
        <v>12</v>
      </c>
      <c r="C19" s="8">
        <v>68</v>
      </c>
      <c r="D19" s="9">
        <v>58</v>
      </c>
      <c r="E19" s="10">
        <v>125.99999999999999</v>
      </c>
    </row>
    <row r="20" spans="2:5" x14ac:dyDescent="0.25">
      <c r="B20" s="13" t="s">
        <v>13</v>
      </c>
      <c r="C20" s="8">
        <v>62</v>
      </c>
      <c r="D20" s="9">
        <v>65.000000000000014</v>
      </c>
      <c r="E20" s="10">
        <v>127</v>
      </c>
    </row>
    <row r="21" spans="2:5" x14ac:dyDescent="0.25">
      <c r="B21" s="13" t="s">
        <v>14</v>
      </c>
      <c r="C21" s="8">
        <v>20</v>
      </c>
      <c r="D21" s="9">
        <v>20</v>
      </c>
      <c r="E21" s="10">
        <v>40</v>
      </c>
    </row>
    <row r="22" spans="2:5" x14ac:dyDescent="0.25">
      <c r="B22" s="13" t="s">
        <v>15</v>
      </c>
      <c r="C22" s="8">
        <v>62</v>
      </c>
      <c r="D22" s="9">
        <v>61</v>
      </c>
      <c r="E22" s="10">
        <v>123</v>
      </c>
    </row>
    <row r="23" spans="2:5" x14ac:dyDescent="0.25">
      <c r="B23" s="13" t="s">
        <v>16</v>
      </c>
      <c r="C23" s="8">
        <v>0</v>
      </c>
      <c r="D23" s="9">
        <v>0</v>
      </c>
      <c r="E23" s="10">
        <v>0</v>
      </c>
    </row>
    <row r="24" spans="2:5" x14ac:dyDescent="0.25">
      <c r="B24" s="13" t="s">
        <v>17</v>
      </c>
      <c r="C24" s="8">
        <v>44</v>
      </c>
      <c r="D24" s="9">
        <v>43</v>
      </c>
      <c r="E24" s="10">
        <v>87</v>
      </c>
    </row>
    <row r="25" spans="2:5" x14ac:dyDescent="0.25">
      <c r="B25" s="13" t="s">
        <v>18</v>
      </c>
      <c r="C25" s="8" t="s">
        <v>19</v>
      </c>
      <c r="D25" s="9" t="s">
        <v>19</v>
      </c>
      <c r="E25" s="10" t="s">
        <v>19</v>
      </c>
    </row>
    <row r="26" spans="2:5" x14ac:dyDescent="0.25">
      <c r="B26" s="13" t="s">
        <v>20</v>
      </c>
      <c r="C26" s="8">
        <v>26.000000000000004</v>
      </c>
      <c r="D26" s="9">
        <v>28.999999999999993</v>
      </c>
      <c r="E26" s="10">
        <v>55</v>
      </c>
    </row>
    <row r="27" spans="2:5" x14ac:dyDescent="0.25">
      <c r="B27" s="13" t="s">
        <v>21</v>
      </c>
      <c r="C27" s="8">
        <v>1.0000000000000002</v>
      </c>
      <c r="D27" s="9">
        <v>6</v>
      </c>
      <c r="E27" s="10">
        <v>7</v>
      </c>
    </row>
    <row r="28" spans="2:5" x14ac:dyDescent="0.25">
      <c r="B28" s="13" t="s">
        <v>22</v>
      </c>
      <c r="C28" s="8">
        <v>81</v>
      </c>
      <c r="D28" s="9">
        <v>52.999999999999993</v>
      </c>
      <c r="E28" s="10">
        <v>134</v>
      </c>
    </row>
    <row r="29" spans="2:5" x14ac:dyDescent="0.25">
      <c r="B29" s="13" t="s">
        <v>23</v>
      </c>
      <c r="C29" s="8">
        <v>98</v>
      </c>
      <c r="D29" s="9">
        <v>94</v>
      </c>
      <c r="E29" s="10">
        <v>192</v>
      </c>
    </row>
    <row r="30" spans="2:5" x14ac:dyDescent="0.25">
      <c r="B30" s="13" t="s">
        <v>24</v>
      </c>
      <c r="C30" s="8" t="s">
        <v>19</v>
      </c>
      <c r="D30" s="9" t="s">
        <v>19</v>
      </c>
      <c r="E30" s="10" t="s">
        <v>19</v>
      </c>
    </row>
    <row r="31" spans="2:5" x14ac:dyDescent="0.25">
      <c r="B31" s="13" t="s">
        <v>25</v>
      </c>
      <c r="C31" s="8">
        <v>0</v>
      </c>
      <c r="D31" s="9">
        <v>0</v>
      </c>
      <c r="E31" s="10">
        <v>0</v>
      </c>
    </row>
    <row r="32" spans="2:5" x14ac:dyDescent="0.25">
      <c r="B32" s="13" t="s">
        <v>26</v>
      </c>
      <c r="C32" s="8">
        <v>1996</v>
      </c>
      <c r="D32" s="9">
        <v>1861</v>
      </c>
      <c r="E32" s="10">
        <v>3857</v>
      </c>
    </row>
    <row r="33" spans="2:5" x14ac:dyDescent="0.25">
      <c r="B33" s="13" t="s">
        <v>27</v>
      </c>
      <c r="C33" s="8">
        <v>389</v>
      </c>
      <c r="D33" s="9">
        <v>373</v>
      </c>
      <c r="E33" s="10">
        <v>762</v>
      </c>
    </row>
    <row r="34" spans="2:5" x14ac:dyDescent="0.25">
      <c r="B34" s="13" t="s">
        <v>28</v>
      </c>
      <c r="C34" s="8">
        <v>23</v>
      </c>
      <c r="D34" s="9">
        <v>25</v>
      </c>
      <c r="E34" s="10">
        <v>48</v>
      </c>
    </row>
    <row r="35" spans="2:5" x14ac:dyDescent="0.25">
      <c r="B35" s="13" t="s">
        <v>29</v>
      </c>
      <c r="C35" s="8">
        <v>47</v>
      </c>
      <c r="D35" s="9">
        <v>30</v>
      </c>
      <c r="E35" s="10">
        <v>77</v>
      </c>
    </row>
    <row r="36" spans="2:5" x14ac:dyDescent="0.25">
      <c r="B36" s="13" t="s">
        <v>30</v>
      </c>
      <c r="C36" s="8">
        <v>21</v>
      </c>
      <c r="D36" s="9">
        <v>9</v>
      </c>
      <c r="E36" s="10">
        <v>30</v>
      </c>
    </row>
    <row r="37" spans="2:5" x14ac:dyDescent="0.25">
      <c r="B37" s="13" t="s">
        <v>31</v>
      </c>
      <c r="C37" s="8">
        <v>9</v>
      </c>
      <c r="D37" s="9">
        <v>6</v>
      </c>
      <c r="E37" s="10">
        <v>15</v>
      </c>
    </row>
    <row r="38" spans="2:5" x14ac:dyDescent="0.25">
      <c r="B38" s="13" t="s">
        <v>32</v>
      </c>
      <c r="C38" s="8" t="s">
        <v>19</v>
      </c>
      <c r="D38" s="9" t="s">
        <v>19</v>
      </c>
      <c r="E38" s="10" t="s">
        <v>19</v>
      </c>
    </row>
    <row r="39" spans="2:5" x14ac:dyDescent="0.25">
      <c r="B39" s="13" t="s">
        <v>33</v>
      </c>
      <c r="C39" s="8">
        <v>24</v>
      </c>
      <c r="D39" s="9">
        <v>24</v>
      </c>
      <c r="E39" s="10">
        <v>48</v>
      </c>
    </row>
    <row r="40" spans="2:5" x14ac:dyDescent="0.25">
      <c r="B40" s="13" t="s">
        <v>34</v>
      </c>
      <c r="C40" s="8">
        <v>2.0000000000000004</v>
      </c>
      <c r="D40" s="9">
        <v>2.0000000000000004</v>
      </c>
      <c r="E40" s="10">
        <v>4.0000000000000009</v>
      </c>
    </row>
    <row r="41" spans="2:5" x14ac:dyDescent="0.25">
      <c r="B41" s="13" t="s">
        <v>35</v>
      </c>
      <c r="C41" s="8">
        <v>52</v>
      </c>
      <c r="D41" s="9">
        <v>59</v>
      </c>
      <c r="E41" s="10">
        <v>111</v>
      </c>
    </row>
    <row r="42" spans="2:5" x14ac:dyDescent="0.25">
      <c r="B42" s="13" t="s">
        <v>36</v>
      </c>
      <c r="C42" s="8">
        <v>127</v>
      </c>
      <c r="D42" s="9">
        <v>85</v>
      </c>
      <c r="E42" s="10">
        <v>212</v>
      </c>
    </row>
    <row r="43" spans="2:5" x14ac:dyDescent="0.25">
      <c r="B43" s="13" t="s">
        <v>37</v>
      </c>
      <c r="C43" s="8">
        <v>4385</v>
      </c>
      <c r="D43" s="9">
        <v>1131</v>
      </c>
      <c r="E43" s="10">
        <v>5516</v>
      </c>
    </row>
    <row r="44" spans="2:5" x14ac:dyDescent="0.25">
      <c r="B44" s="13" t="s">
        <v>38</v>
      </c>
      <c r="C44" s="8">
        <v>67</v>
      </c>
      <c r="D44" s="9">
        <v>54</v>
      </c>
      <c r="E44" s="10">
        <v>121</v>
      </c>
    </row>
    <row r="45" spans="2:5" x14ac:dyDescent="0.25">
      <c r="B45" s="13" t="s">
        <v>39</v>
      </c>
      <c r="C45" s="8">
        <v>2.0000000000000004</v>
      </c>
      <c r="D45" s="9">
        <v>3</v>
      </c>
      <c r="E45" s="10">
        <v>5</v>
      </c>
    </row>
    <row r="46" spans="2:5" x14ac:dyDescent="0.25">
      <c r="B46" s="13" t="s">
        <v>40</v>
      </c>
      <c r="C46" s="8">
        <v>53</v>
      </c>
      <c r="D46" s="9">
        <v>47</v>
      </c>
      <c r="E46" s="10">
        <v>100</v>
      </c>
    </row>
    <row r="47" spans="2:5" x14ac:dyDescent="0.25">
      <c r="B47" s="13" t="s">
        <v>41</v>
      </c>
      <c r="C47" s="8">
        <v>39.999999999999993</v>
      </c>
      <c r="D47" s="9">
        <v>39</v>
      </c>
      <c r="E47" s="10">
        <v>79</v>
      </c>
    </row>
    <row r="48" spans="2:5" x14ac:dyDescent="0.25">
      <c r="B48" s="13" t="s">
        <v>42</v>
      </c>
      <c r="C48" s="8">
        <v>50</v>
      </c>
      <c r="D48" s="9">
        <v>68</v>
      </c>
      <c r="E48" s="10">
        <v>118</v>
      </c>
    </row>
    <row r="49" spans="2:5" x14ac:dyDescent="0.25">
      <c r="B49" s="13" t="s">
        <v>43</v>
      </c>
      <c r="C49" s="8">
        <v>319</v>
      </c>
      <c r="D49" s="9">
        <v>337</v>
      </c>
      <c r="E49" s="10">
        <v>656</v>
      </c>
    </row>
    <row r="50" spans="2:5" x14ac:dyDescent="0.25">
      <c r="B50" s="13" t="s">
        <v>44</v>
      </c>
      <c r="C50" s="8">
        <v>9</v>
      </c>
      <c r="D50" s="9">
        <v>2</v>
      </c>
      <c r="E50" s="10">
        <v>11</v>
      </c>
    </row>
    <row r="51" spans="2:5" x14ac:dyDescent="0.25">
      <c r="B51" s="13" t="s">
        <v>45</v>
      </c>
      <c r="C51" s="8">
        <v>10</v>
      </c>
      <c r="D51" s="9">
        <v>4</v>
      </c>
      <c r="E51" s="10">
        <v>14</v>
      </c>
    </row>
    <row r="52" spans="2:5" x14ac:dyDescent="0.25">
      <c r="B52" s="13" t="s">
        <v>46</v>
      </c>
      <c r="C52" s="8">
        <v>74</v>
      </c>
      <c r="D52" s="9">
        <v>96</v>
      </c>
      <c r="E52" s="10">
        <v>170</v>
      </c>
    </row>
    <row r="53" spans="2:5" x14ac:dyDescent="0.25">
      <c r="B53" s="13" t="s">
        <v>47</v>
      </c>
      <c r="C53" s="8">
        <v>0</v>
      </c>
      <c r="D53" s="9">
        <v>0</v>
      </c>
      <c r="E53" s="10">
        <v>0</v>
      </c>
    </row>
    <row r="54" spans="2:5" x14ac:dyDescent="0.25">
      <c r="B54" s="13" t="s">
        <v>48</v>
      </c>
      <c r="C54" s="8">
        <v>59</v>
      </c>
      <c r="D54" s="9">
        <v>78</v>
      </c>
      <c r="E54" s="10">
        <v>137</v>
      </c>
    </row>
    <row r="55" spans="2:5" ht="15.75" thickBot="1" x14ac:dyDescent="0.3">
      <c r="B55" s="13" t="s">
        <v>49</v>
      </c>
      <c r="C55" s="8">
        <v>19</v>
      </c>
      <c r="D55" s="9">
        <v>12</v>
      </c>
      <c r="E55" s="10">
        <v>31</v>
      </c>
    </row>
    <row r="56" spans="2:5" ht="15.75" thickBot="1" x14ac:dyDescent="0.3">
      <c r="B56" s="19" t="s">
        <v>50</v>
      </c>
      <c r="C56" s="20">
        <v>9978.9999999999945</v>
      </c>
      <c r="D56" s="21">
        <v>6315.0000000000027</v>
      </c>
      <c r="E56" s="22">
        <v>16294.000000000009</v>
      </c>
    </row>
  </sheetData>
  <mergeCells count="2">
    <mergeCell ref="B2:B3"/>
    <mergeCell ref="C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ENREGISTREMENT</vt:lpstr>
      <vt:lpstr>JUGEMENT</vt:lpstr>
      <vt:lpstr>NAIS-NON RETIRE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DJADOU</dc:creator>
  <cp:lastModifiedBy>DJADOU</cp:lastModifiedBy>
  <dcterms:created xsi:type="dcterms:W3CDTF">2015-06-09T04:41:12Z</dcterms:created>
  <dcterms:modified xsi:type="dcterms:W3CDTF">2015-07-04T09:15:34Z</dcterms:modified>
</cp:coreProperties>
</file>