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975" firstSheet="9" activeTab="14"/>
  </bookViews>
  <sheets>
    <sheet name="ACTES_NAIS" sheetId="2" r:id="rId1"/>
    <sheet name="VIOL_ENSEIG" sheetId="5" r:id="rId2"/>
    <sheet name="VIOL_ELEVES" sheetId="6" r:id="rId3"/>
    <sheet name="VIOL_AUTRES" sheetId="7" r:id="rId4"/>
    <sheet name="VIOL_ECOLE" sheetId="8" r:id="rId5"/>
    <sheet name="VIOL_HORS" sheetId="9" r:id="rId6"/>
    <sheet name="ABAN_GROSSESE" sheetId="10" r:id="rId7"/>
    <sheet name="DECES_PARENTS" sheetId="11" r:id="rId8"/>
    <sheet name="ABAN_TRAFIC" sheetId="12" r:id="rId9"/>
    <sheet name="SEVICES_CORPOREL" sheetId="13" r:id="rId10"/>
    <sheet name="HANDIC_SPECIALISE" sheetId="15" r:id="rId11"/>
    <sheet name="HANDIC_ORDINAIRE" sheetId="16" r:id="rId12"/>
    <sheet name="HANDIC_EDUCATION" sheetId="17" r:id="rId13"/>
    <sheet name="RAMPES" sheetId="18" r:id="rId14"/>
    <sheet name="INCLUSIVES" sheetId="19" r:id="rId15"/>
    <sheet name="CLUB" sheetId="20" r:id="rId16"/>
    <sheet name="Feuil1" sheetId="21" r:id="rId17"/>
  </sheets>
  <calcPr calcId="144525"/>
</workbook>
</file>

<file path=xl/calcChain.xml><?xml version="1.0" encoding="utf-8"?>
<calcChain xmlns="http://schemas.openxmlformats.org/spreadsheetml/2006/main">
  <c r="D15" i="19" l="1"/>
  <c r="D14" i="19"/>
  <c r="D13" i="19"/>
  <c r="D10" i="19"/>
  <c r="D11" i="19"/>
  <c r="D9" i="19"/>
  <c r="E6" i="20"/>
  <c r="E7" i="20"/>
  <c r="E8" i="20"/>
  <c r="E9" i="20"/>
  <c r="E10" i="20"/>
  <c r="E11" i="20"/>
  <c r="E13" i="20"/>
  <c r="E14" i="20"/>
  <c r="E15" i="20"/>
  <c r="E5" i="20"/>
  <c r="E15" i="18"/>
  <c r="E14" i="18"/>
  <c r="E13" i="18"/>
  <c r="E6" i="18"/>
  <c r="E7" i="18"/>
  <c r="E8" i="18"/>
  <c r="E9" i="18"/>
  <c r="E10" i="18"/>
  <c r="E11" i="18"/>
  <c r="E5" i="18"/>
  <c r="H13" i="16"/>
  <c r="G13" i="16"/>
  <c r="H15" i="16"/>
  <c r="G15" i="16"/>
  <c r="I15" i="16" s="1"/>
  <c r="H14" i="16"/>
  <c r="G14" i="16"/>
  <c r="I14" i="16" s="1"/>
  <c r="H15" i="17"/>
  <c r="I15" i="17" s="1"/>
  <c r="G15" i="17"/>
  <c r="H14" i="17"/>
  <c r="G14" i="17"/>
  <c r="I14" i="17" s="1"/>
  <c r="H13" i="17"/>
  <c r="G13" i="17"/>
  <c r="I13" i="17" s="1"/>
  <c r="G15" i="15"/>
  <c r="I15" i="15" s="1"/>
  <c r="H15" i="15"/>
  <c r="H14" i="15"/>
  <c r="G14" i="15"/>
  <c r="I14" i="15" s="1"/>
  <c r="H13" i="15"/>
  <c r="G13" i="15"/>
  <c r="I13" i="15" s="1"/>
  <c r="I13" i="16" l="1"/>
  <c r="H11" i="6"/>
  <c r="G11" i="6"/>
  <c r="I11" i="6" s="1"/>
  <c r="H10" i="6"/>
  <c r="I10" i="6" s="1"/>
  <c r="G10" i="6"/>
  <c r="H9" i="6"/>
  <c r="G9" i="6"/>
  <c r="I9" i="6" s="1"/>
  <c r="H8" i="6"/>
  <c r="G8" i="6"/>
  <c r="I8" i="6" s="1"/>
  <c r="H7" i="6"/>
  <c r="G7" i="6"/>
  <c r="I7" i="6" s="1"/>
  <c r="H6" i="6"/>
  <c r="I6" i="6" s="1"/>
  <c r="G6" i="6"/>
  <c r="H5" i="6"/>
  <c r="G5" i="6"/>
  <c r="I5" i="6" s="1"/>
  <c r="H11" i="7"/>
  <c r="G11" i="7"/>
  <c r="I11" i="7" s="1"/>
  <c r="I10" i="7"/>
  <c r="H10" i="7"/>
  <c r="G10" i="7"/>
  <c r="H9" i="7"/>
  <c r="I9" i="7" s="1"/>
  <c r="G9" i="7"/>
  <c r="H8" i="7"/>
  <c r="G8" i="7"/>
  <c r="I8" i="7" s="1"/>
  <c r="H7" i="7"/>
  <c r="G7" i="7"/>
  <c r="I7" i="7" s="1"/>
  <c r="I6" i="7"/>
  <c r="H6" i="7"/>
  <c r="G6" i="7"/>
  <c r="H5" i="7"/>
  <c r="I5" i="7" s="1"/>
  <c r="G5" i="7"/>
  <c r="H11" i="8"/>
  <c r="G11" i="8"/>
  <c r="I11" i="8" s="1"/>
  <c r="H10" i="8"/>
  <c r="G10" i="8"/>
  <c r="I10" i="8" s="1"/>
  <c r="I9" i="8"/>
  <c r="H9" i="8"/>
  <c r="G9" i="8"/>
  <c r="H8" i="8"/>
  <c r="I8" i="8" s="1"/>
  <c r="G8" i="8"/>
  <c r="H7" i="8"/>
  <c r="G7" i="8"/>
  <c r="I7" i="8" s="1"/>
  <c r="H6" i="8"/>
  <c r="G6" i="8"/>
  <c r="I6" i="8" s="1"/>
  <c r="I5" i="8"/>
  <c r="H5" i="8"/>
  <c r="G5" i="8"/>
  <c r="H11" i="9"/>
  <c r="I11" i="9" s="1"/>
  <c r="G11" i="9"/>
  <c r="H10" i="9"/>
  <c r="G10" i="9"/>
  <c r="I10" i="9" s="1"/>
  <c r="H9" i="9"/>
  <c r="G9" i="9"/>
  <c r="I9" i="9" s="1"/>
  <c r="I8" i="9"/>
  <c r="H8" i="9"/>
  <c r="G8" i="9"/>
  <c r="H7" i="9"/>
  <c r="I7" i="9" s="1"/>
  <c r="G7" i="9"/>
  <c r="H6" i="9"/>
  <c r="G6" i="9"/>
  <c r="I6" i="9" s="1"/>
  <c r="H5" i="9"/>
  <c r="G5" i="9"/>
  <c r="I5" i="9" s="1"/>
  <c r="I11" i="10"/>
  <c r="H11" i="10"/>
  <c r="G11" i="10"/>
  <c r="H10" i="10"/>
  <c r="I10" i="10" s="1"/>
  <c r="G10" i="10"/>
  <c r="H9" i="10"/>
  <c r="G9" i="10"/>
  <c r="I9" i="10" s="1"/>
  <c r="H8" i="10"/>
  <c r="G8" i="10"/>
  <c r="I8" i="10" s="1"/>
  <c r="I7" i="10"/>
  <c r="H7" i="10"/>
  <c r="G7" i="10"/>
  <c r="H6" i="10"/>
  <c r="I6" i="10" s="1"/>
  <c r="G6" i="10"/>
  <c r="H5" i="10"/>
  <c r="G5" i="10"/>
  <c r="I5" i="10" s="1"/>
  <c r="H11" i="11"/>
  <c r="G11" i="11"/>
  <c r="I11" i="11" s="1"/>
  <c r="I10" i="11"/>
  <c r="H10" i="11"/>
  <c r="G10" i="11"/>
  <c r="H9" i="11"/>
  <c r="I9" i="11" s="1"/>
  <c r="G9" i="11"/>
  <c r="H8" i="11"/>
  <c r="G8" i="11"/>
  <c r="I8" i="11" s="1"/>
  <c r="H7" i="11"/>
  <c r="G7" i="11"/>
  <c r="I7" i="11" s="1"/>
  <c r="I6" i="11"/>
  <c r="H6" i="11"/>
  <c r="G6" i="11"/>
  <c r="H5" i="11"/>
  <c r="I5" i="11" s="1"/>
  <c r="G5" i="11"/>
  <c r="H11" i="12"/>
  <c r="G11" i="12"/>
  <c r="I11" i="12" s="1"/>
  <c r="H10" i="12"/>
  <c r="G10" i="12"/>
  <c r="I10" i="12" s="1"/>
  <c r="I9" i="12"/>
  <c r="H9" i="12"/>
  <c r="G9" i="12"/>
  <c r="H8" i="12"/>
  <c r="I8" i="12" s="1"/>
  <c r="G8" i="12"/>
  <c r="H7" i="12"/>
  <c r="G7" i="12"/>
  <c r="I7" i="12" s="1"/>
  <c r="H6" i="12"/>
  <c r="G6" i="12"/>
  <c r="I6" i="12" s="1"/>
  <c r="I5" i="12"/>
  <c r="H5" i="12"/>
  <c r="G5" i="12"/>
  <c r="H11" i="13"/>
  <c r="I11" i="13" s="1"/>
  <c r="G11" i="13"/>
  <c r="H10" i="13"/>
  <c r="G10" i="13"/>
  <c r="I10" i="13" s="1"/>
  <c r="H9" i="13"/>
  <c r="G9" i="13"/>
  <c r="I9" i="13" s="1"/>
  <c r="I8" i="13"/>
  <c r="H8" i="13"/>
  <c r="G8" i="13"/>
  <c r="H7" i="13"/>
  <c r="I7" i="13" s="1"/>
  <c r="G7" i="13"/>
  <c r="H6" i="13"/>
  <c r="G6" i="13"/>
  <c r="I6" i="13" s="1"/>
  <c r="H5" i="13"/>
  <c r="G5" i="13"/>
  <c r="I5" i="13" s="1"/>
  <c r="I11" i="15"/>
  <c r="H11" i="15"/>
  <c r="G11" i="15"/>
  <c r="H10" i="15"/>
  <c r="I10" i="15" s="1"/>
  <c r="G10" i="15"/>
  <c r="H9" i="15"/>
  <c r="G9" i="15"/>
  <c r="I9" i="15" s="1"/>
  <c r="H8" i="15"/>
  <c r="G8" i="15"/>
  <c r="I8" i="15" s="1"/>
  <c r="I7" i="15"/>
  <c r="H7" i="15"/>
  <c r="G7" i="15"/>
  <c r="H6" i="15"/>
  <c r="I6" i="15" s="1"/>
  <c r="G6" i="15"/>
  <c r="H5" i="15"/>
  <c r="G5" i="15"/>
  <c r="I5" i="15" s="1"/>
  <c r="H11" i="16"/>
  <c r="G11" i="16"/>
  <c r="I11" i="16" s="1"/>
  <c r="I10" i="16"/>
  <c r="H10" i="16"/>
  <c r="G10" i="16"/>
  <c r="H9" i="16"/>
  <c r="I9" i="16" s="1"/>
  <c r="G9" i="16"/>
  <c r="H8" i="16"/>
  <c r="G8" i="16"/>
  <c r="I8" i="16" s="1"/>
  <c r="H7" i="16"/>
  <c r="G7" i="16"/>
  <c r="I7" i="16" s="1"/>
  <c r="I6" i="16"/>
  <c r="H6" i="16"/>
  <c r="G6" i="16"/>
  <c r="H5" i="16"/>
  <c r="I5" i="16" s="1"/>
  <c r="G5" i="16"/>
  <c r="H11" i="17"/>
  <c r="G11" i="17"/>
  <c r="H10" i="17"/>
  <c r="G10" i="17"/>
  <c r="I9" i="17"/>
  <c r="H9" i="17"/>
  <c r="G9" i="17"/>
  <c r="H11" i="5"/>
  <c r="G11" i="5"/>
  <c r="I11" i="5" s="1"/>
  <c r="H10" i="5"/>
  <c r="G10" i="5"/>
  <c r="I10" i="5" s="1"/>
  <c r="H9" i="5"/>
  <c r="G9" i="5"/>
  <c r="I9" i="5" s="1"/>
  <c r="I8" i="5"/>
  <c r="H8" i="5"/>
  <c r="G8" i="5"/>
  <c r="H7" i="5"/>
  <c r="I7" i="5" s="1"/>
  <c r="G7" i="5"/>
  <c r="H6" i="5"/>
  <c r="G6" i="5"/>
  <c r="I6" i="5" s="1"/>
  <c r="H5" i="5"/>
  <c r="G5" i="5"/>
  <c r="I5" i="5" s="1"/>
  <c r="I10" i="17" l="1"/>
  <c r="I11" i="17"/>
  <c r="L6" i="2"/>
  <c r="L7" i="2"/>
  <c r="L8" i="2"/>
  <c r="L9" i="2"/>
  <c r="L10" i="2"/>
  <c r="L11" i="2"/>
  <c r="L5" i="2"/>
  <c r="K6" i="2"/>
  <c r="K7" i="2"/>
  <c r="K8" i="2"/>
  <c r="K9" i="2"/>
  <c r="K10" i="2"/>
  <c r="K11" i="2"/>
  <c r="K5" i="2"/>
  <c r="J6" i="2"/>
  <c r="J7" i="2"/>
  <c r="J8" i="2"/>
  <c r="J9" i="2"/>
  <c r="J10" i="2"/>
  <c r="J11" i="2"/>
  <c r="J5" i="2"/>
</calcChain>
</file>

<file path=xl/sharedStrings.xml><?xml version="1.0" encoding="utf-8"?>
<sst xmlns="http://schemas.openxmlformats.org/spreadsheetml/2006/main" count="1253" uniqueCount="84">
  <si>
    <t>Nombres d'enfants élèves victimes d'abus sexuels commis hors</t>
  </si>
  <si>
    <t>LOME COMMUNE</t>
  </si>
  <si>
    <t>PLATEAUX</t>
  </si>
  <si>
    <t>CENTRALE</t>
  </si>
  <si>
    <t>KARA</t>
  </si>
  <si>
    <t>SAVANES</t>
  </si>
  <si>
    <t>Total</t>
  </si>
  <si>
    <t>Urbain</t>
  </si>
  <si>
    <t>Rural</t>
  </si>
  <si>
    <t>GOLFE</t>
  </si>
  <si>
    <t>LACS</t>
  </si>
  <si>
    <t>BAS-MONO</t>
  </si>
  <si>
    <t>.</t>
  </si>
  <si>
    <t>VO</t>
  </si>
  <si>
    <t>YOTO</t>
  </si>
  <si>
    <t>ZIO</t>
  </si>
  <si>
    <t>AVE</t>
  </si>
  <si>
    <t>OGOU</t>
  </si>
  <si>
    <t>ANIE</t>
  </si>
  <si>
    <t>EST-MONO</t>
  </si>
  <si>
    <t>AKEBOU</t>
  </si>
  <si>
    <t>WAWA</t>
  </si>
  <si>
    <t>AMOU</t>
  </si>
  <si>
    <t>DANYI</t>
  </si>
  <si>
    <t>KPELE</t>
  </si>
  <si>
    <t>KLOTO</t>
  </si>
  <si>
    <t>AGOU</t>
  </si>
  <si>
    <t>HAHO</t>
  </si>
  <si>
    <t>MOYEN-MONO</t>
  </si>
  <si>
    <t>TCHAOUDJO</t>
  </si>
  <si>
    <t>TCHAMBA</t>
  </si>
  <si>
    <t>SOTOUBOUA</t>
  </si>
  <si>
    <t>BLITTA</t>
  </si>
  <si>
    <t xml:space="preserve"> MO</t>
  </si>
  <si>
    <t>KOZAH</t>
  </si>
  <si>
    <t>BINAH</t>
  </si>
  <si>
    <t>DOUFELGOU</t>
  </si>
  <si>
    <t>KERAN</t>
  </si>
  <si>
    <t>DENKPEN</t>
  </si>
  <si>
    <t>BASSAR</t>
  </si>
  <si>
    <t>ASSOLI</t>
  </si>
  <si>
    <t>TONE</t>
  </si>
  <si>
    <t>CINKASSE</t>
  </si>
  <si>
    <t>KPENDJAL</t>
  </si>
  <si>
    <t>OTI</t>
  </si>
  <si>
    <t>TANDJOARE</t>
  </si>
  <si>
    <t>Arrondissement I</t>
  </si>
  <si>
    <t>Arrondissement II</t>
  </si>
  <si>
    <t>Arrondissement III</t>
  </si>
  <si>
    <t>Arrondissement IV</t>
  </si>
  <si>
    <t>Arrondissement V</t>
  </si>
  <si>
    <t>Garçon</t>
  </si>
  <si>
    <t>Fille</t>
  </si>
  <si>
    <t>REGION</t>
  </si>
  <si>
    <t>MARITIME</t>
  </si>
  <si>
    <t>MILIEU</t>
  </si>
  <si>
    <t>PREFECTURE</t>
  </si>
  <si>
    <t>Nombre d'enfants scolarisés ne disposant pas d'acte de naissance</t>
  </si>
  <si>
    <t>Nombres d'enfants élèves victimes de viol commis par les enseignants</t>
  </si>
  <si>
    <t>Nombres d'enfants élèves victimes de viol commis par les élèves</t>
  </si>
  <si>
    <t>Nombres d'enfants élèves victimes de viol commis par autres</t>
  </si>
  <si>
    <t>Nombres d'enfants élèves victimes d'abus sexuels commis à l'école</t>
  </si>
  <si>
    <t>Nombres d'enfants ayant abandonné l'école pour cause de grossesse</t>
  </si>
  <si>
    <t>Nombres d'enfants ayant abandonné l'école pour décès des parents</t>
  </si>
  <si>
    <t>Nombres d'enfants ayant abandonné l'école pour trafic d'enfants</t>
  </si>
  <si>
    <t>Nombres d'enfants victimes de sévices corporels commis à l'école</t>
  </si>
  <si>
    <t>Nombre d'enfants en situation de handicap scolarisés Ecoles spécialisées</t>
  </si>
  <si>
    <t>Nombre d'enfants en situation de handicap scolarisés Ecoles ordinaire</t>
  </si>
  <si>
    <t>Nombre d'enfants en situation de handicap scolarisés Éducation inclusive</t>
  </si>
  <si>
    <t>Nombre d’écoles disposant des rampes</t>
  </si>
  <si>
    <t>Nombre d’écoles pratiquant d’éducation inclusive</t>
  </si>
  <si>
    <t>Nombre de club scolaire</t>
  </si>
  <si>
    <t>Nombre d'écoles</t>
  </si>
  <si>
    <t>Jardin d'enfants</t>
  </si>
  <si>
    <t>PRIMAIRE</t>
  </si>
  <si>
    <t>Annuaire statistique de l'Education</t>
  </si>
  <si>
    <t>Données de l'Enquête</t>
  </si>
  <si>
    <t xml:space="preserve"> </t>
  </si>
  <si>
    <t>Nombre d'enfants en situation de handicap scolarisés Éducati</t>
  </si>
  <si>
    <t>Somme</t>
  </si>
  <si>
    <t>Région / Lomé Commune</t>
  </si>
  <si>
    <t>MARITME</t>
  </si>
  <si>
    <t>Milieu de résidence</t>
  </si>
  <si>
    <t>Préfecture / Arrondissement de Lomé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</si>
</sst>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0"/>
    <numFmt numFmtId="165" formatCode="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0"/>
      <name val="Arial Narrow"/>
      <family val="2"/>
    </font>
    <font>
      <sz val="9"/>
      <name val="Arial Narrow"/>
      <family val="2"/>
    </font>
    <font>
      <sz val="10"/>
      <name val="Arial"/>
      <family val="2"/>
    </font>
    <font>
      <sz val="9"/>
      <color indexed="8"/>
      <name val="Arial"/>
      <family val="2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9" fillId="0" borderId="0"/>
  </cellStyleXfs>
  <cellXfs count="86">
    <xf numFmtId="0" fontId="0" fillId="0" borderId="0" xfId="0"/>
    <xf numFmtId="0" fontId="3" fillId="0" borderId="17" xfId="1" applyFont="1" applyBorder="1" applyAlignment="1">
      <alignment horizontal="center" wrapText="1"/>
    </xf>
    <xf numFmtId="0" fontId="3" fillId="0" borderId="18" xfId="1" applyFont="1" applyBorder="1" applyAlignment="1">
      <alignment horizontal="center" wrapText="1"/>
    </xf>
    <xf numFmtId="0" fontId="3" fillId="0" borderId="16" xfId="1" applyFont="1" applyBorder="1" applyAlignment="1">
      <alignment horizontal="center" wrapText="1"/>
    </xf>
    <xf numFmtId="0" fontId="4" fillId="0" borderId="5" xfId="2" applyFont="1" applyBorder="1" applyAlignment="1">
      <alignment horizontal="left" vertical="center"/>
    </xf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2" fillId="0" borderId="8" xfId="1" applyFont="1" applyBorder="1" applyAlignment="1">
      <alignment horizontal="left" vertical="top" wrapText="1"/>
    </xf>
    <xf numFmtId="0" fontId="2" fillId="0" borderId="10" xfId="3" applyFont="1" applyBorder="1" applyAlignment="1">
      <alignment horizontal="right" vertical="top" wrapText="1"/>
    </xf>
    <xf numFmtId="0" fontId="2" fillId="0" borderId="11" xfId="3" applyFont="1" applyBorder="1" applyAlignment="1">
      <alignment horizontal="right" vertical="top" wrapText="1"/>
    </xf>
    <xf numFmtId="0" fontId="2" fillId="0" borderId="9" xfId="3" applyFont="1" applyBorder="1" applyAlignment="1">
      <alignment horizontal="right" vertical="top" wrapText="1"/>
    </xf>
    <xf numFmtId="0" fontId="0" fillId="0" borderId="8" xfId="0" applyBorder="1"/>
    <xf numFmtId="164" fontId="2" fillId="0" borderId="10" xfId="3" applyNumberFormat="1" applyFont="1" applyBorder="1" applyAlignment="1">
      <alignment horizontal="right" vertical="top"/>
    </xf>
    <xf numFmtId="164" fontId="2" fillId="0" borderId="11" xfId="3" applyNumberFormat="1" applyFont="1" applyBorder="1" applyAlignment="1">
      <alignment horizontal="right" vertical="top"/>
    </xf>
    <xf numFmtId="164" fontId="2" fillId="0" borderId="9" xfId="3" applyNumberFormat="1" applyFont="1" applyBorder="1" applyAlignment="1">
      <alignment horizontal="right" vertical="top"/>
    </xf>
    <xf numFmtId="0" fontId="3" fillId="0" borderId="3" xfId="1" applyFont="1" applyBorder="1" applyAlignment="1">
      <alignment horizontal="left" vertical="top" wrapText="1"/>
    </xf>
    <xf numFmtId="164" fontId="3" fillId="0" borderId="12" xfId="3" applyNumberFormat="1" applyFont="1" applyBorder="1" applyAlignment="1">
      <alignment horizontal="right" vertical="top"/>
    </xf>
    <xf numFmtId="164" fontId="3" fillId="0" borderId="13" xfId="3" applyNumberFormat="1" applyFont="1" applyBorder="1" applyAlignment="1">
      <alignment horizontal="right" vertical="top"/>
    </xf>
    <xf numFmtId="164" fontId="3" fillId="0" borderId="4" xfId="3" applyNumberFormat="1" applyFont="1" applyBorder="1" applyAlignment="1">
      <alignment horizontal="right" vertical="top"/>
    </xf>
    <xf numFmtId="0" fontId="3" fillId="0" borderId="5" xfId="1" applyFont="1" applyBorder="1" applyAlignment="1">
      <alignment horizontal="left" vertical="top" wrapText="1"/>
    </xf>
    <xf numFmtId="164" fontId="2" fillId="0" borderId="6" xfId="3" applyNumberFormat="1" applyFont="1" applyBorder="1" applyAlignment="1">
      <alignment horizontal="right" vertical="top"/>
    </xf>
    <xf numFmtId="164" fontId="2" fillId="0" borderId="7" xfId="3" applyNumberFormat="1" applyFont="1" applyBorder="1" applyAlignment="1">
      <alignment horizontal="right" vertical="top"/>
    </xf>
    <xf numFmtId="164" fontId="2" fillId="0" borderId="2" xfId="3" applyNumberFormat="1" applyFont="1" applyBorder="1" applyAlignment="1">
      <alignment horizontal="right" vertical="top"/>
    </xf>
    <xf numFmtId="0" fontId="3" fillId="0" borderId="8" xfId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3" fillId="0" borderId="1" xfId="1" applyFont="1" applyBorder="1" applyAlignment="1">
      <alignment horizontal="center" wrapText="1"/>
    </xf>
    <xf numFmtId="0" fontId="0" fillId="0" borderId="19" xfId="0" applyBorder="1"/>
    <xf numFmtId="0" fontId="2" fillId="0" borderId="20" xfId="3" applyFont="1" applyBorder="1" applyAlignment="1">
      <alignment horizontal="right" vertical="top" wrapText="1"/>
    </xf>
    <xf numFmtId="164" fontId="2" fillId="0" borderId="20" xfId="3" applyNumberFormat="1" applyFont="1" applyBorder="1" applyAlignment="1">
      <alignment horizontal="right" vertical="top"/>
    </xf>
    <xf numFmtId="164" fontId="3" fillId="0" borderId="21" xfId="3" applyNumberFormat="1" applyFont="1" applyBorder="1" applyAlignment="1">
      <alignment horizontal="right" vertical="top"/>
    </xf>
    <xf numFmtId="164" fontId="2" fillId="0" borderId="19" xfId="3" applyNumberFormat="1" applyFont="1" applyBorder="1" applyAlignment="1">
      <alignment horizontal="right" vertical="top"/>
    </xf>
    <xf numFmtId="0" fontId="0" fillId="0" borderId="20" xfId="0" applyBorder="1"/>
    <xf numFmtId="0" fontId="0" fillId="0" borderId="21" xfId="0" applyBorder="1"/>
    <xf numFmtId="0" fontId="4" fillId="0" borderId="19" xfId="2" applyFont="1" applyBorder="1" applyAlignment="1">
      <alignment horizontal="left" vertical="center"/>
    </xf>
    <xf numFmtId="0" fontId="2" fillId="0" borderId="20" xfId="1" applyFont="1" applyBorder="1" applyAlignment="1">
      <alignment horizontal="left" vertical="top" wrapText="1"/>
    </xf>
    <xf numFmtId="0" fontId="3" fillId="0" borderId="21" xfId="1" applyFont="1" applyBorder="1" applyAlignment="1">
      <alignment horizontal="left" vertical="top" wrapText="1"/>
    </xf>
    <xf numFmtId="0" fontId="7" fillId="0" borderId="20" xfId="4" applyFont="1" applyBorder="1" applyAlignment="1">
      <alignment vertical="center"/>
    </xf>
    <xf numFmtId="3" fontId="8" fillId="0" borderId="20" xfId="4" applyNumberFormat="1" applyFont="1" applyBorder="1" applyAlignment="1">
      <alignment vertical="center"/>
    </xf>
    <xf numFmtId="0" fontId="6" fillId="0" borderId="21" xfId="0" applyFont="1" applyBorder="1"/>
    <xf numFmtId="165" fontId="0" fillId="0" borderId="0" xfId="0" applyNumberFormat="1"/>
    <xf numFmtId="0" fontId="10" fillId="0" borderId="26" xfId="5" applyFont="1" applyBorder="1" applyAlignment="1">
      <alignment horizontal="center" wrapText="1"/>
    </xf>
    <xf numFmtId="0" fontId="10" fillId="0" borderId="27" xfId="5" applyFont="1" applyBorder="1" applyAlignment="1">
      <alignment horizontal="center" wrapText="1"/>
    </xf>
    <xf numFmtId="0" fontId="10" fillId="0" borderId="28" xfId="5" applyFont="1" applyBorder="1" applyAlignment="1">
      <alignment horizontal="center" wrapText="1"/>
    </xf>
    <xf numFmtId="0" fontId="10" fillId="0" borderId="29" xfId="5" applyFont="1" applyBorder="1" applyAlignment="1">
      <alignment horizontal="center" wrapText="1"/>
    </xf>
    <xf numFmtId="0" fontId="10" fillId="0" borderId="30" xfId="5" applyFont="1" applyBorder="1" applyAlignment="1">
      <alignment horizontal="center" wrapText="1"/>
    </xf>
    <xf numFmtId="0" fontId="10" fillId="0" borderId="31" xfId="5" applyFont="1" applyBorder="1" applyAlignment="1">
      <alignment horizontal="center" wrapText="1"/>
    </xf>
    <xf numFmtId="0" fontId="10" fillId="0" borderId="2" xfId="5" applyFont="1" applyBorder="1" applyAlignment="1">
      <alignment horizontal="left" vertical="top" wrapText="1"/>
    </xf>
    <xf numFmtId="164" fontId="10" fillId="0" borderId="6" xfId="5" applyNumberFormat="1" applyFont="1" applyBorder="1" applyAlignment="1">
      <alignment horizontal="right" vertical="top"/>
    </xf>
    <xf numFmtId="164" fontId="10" fillId="0" borderId="7" xfId="5" applyNumberFormat="1" applyFont="1" applyBorder="1" applyAlignment="1">
      <alignment horizontal="right" vertical="top"/>
    </xf>
    <xf numFmtId="164" fontId="10" fillId="0" borderId="32" xfId="5" applyNumberFormat="1" applyFont="1" applyBorder="1" applyAlignment="1">
      <alignment horizontal="right" vertical="top"/>
    </xf>
    <xf numFmtId="0" fontId="10" fillId="0" borderId="9" xfId="5" applyFont="1" applyBorder="1" applyAlignment="1">
      <alignment horizontal="left" vertical="top" wrapText="1"/>
    </xf>
    <xf numFmtId="164" fontId="10" fillId="0" borderId="10" xfId="5" applyNumberFormat="1" applyFont="1" applyBorder="1" applyAlignment="1">
      <alignment horizontal="right" vertical="top"/>
    </xf>
    <xf numFmtId="164" fontId="10" fillId="0" borderId="11" xfId="5" applyNumberFormat="1" applyFont="1" applyBorder="1" applyAlignment="1">
      <alignment horizontal="right" vertical="top"/>
    </xf>
    <xf numFmtId="164" fontId="10" fillId="0" borderId="33" xfId="5" applyNumberFormat="1" applyFont="1" applyBorder="1" applyAlignment="1">
      <alignment horizontal="right" vertical="top"/>
    </xf>
    <xf numFmtId="0" fontId="10" fillId="0" borderId="10" xfId="5" applyFont="1" applyBorder="1" applyAlignment="1">
      <alignment horizontal="right" vertical="top" wrapText="1"/>
    </xf>
    <xf numFmtId="0" fontId="10" fillId="0" borderId="11" xfId="5" applyFont="1" applyBorder="1" applyAlignment="1">
      <alignment horizontal="right" vertical="top" wrapText="1"/>
    </xf>
    <xf numFmtId="0" fontId="10" fillId="0" borderId="33" xfId="5" applyFont="1" applyBorder="1" applyAlignment="1">
      <alignment horizontal="right" vertical="top" wrapText="1"/>
    </xf>
    <xf numFmtId="0" fontId="10" fillId="0" borderId="4" xfId="5" applyFont="1" applyBorder="1" applyAlignment="1">
      <alignment horizontal="left" vertical="top" wrapText="1"/>
    </xf>
    <xf numFmtId="164" fontId="10" fillId="0" borderId="12" xfId="5" applyNumberFormat="1" applyFont="1" applyBorder="1" applyAlignment="1">
      <alignment horizontal="right" vertical="top"/>
    </xf>
    <xf numFmtId="164" fontId="10" fillId="0" borderId="13" xfId="5" applyNumberFormat="1" applyFont="1" applyBorder="1" applyAlignment="1">
      <alignment horizontal="right" vertical="top"/>
    </xf>
    <xf numFmtId="164" fontId="10" fillId="0" borderId="34" xfId="5" applyNumberFormat="1" applyFont="1" applyBorder="1" applyAlignment="1">
      <alignment horizontal="right" vertical="top"/>
    </xf>
    <xf numFmtId="0" fontId="9" fillId="0" borderId="8" xfId="5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0" fillId="0" borderId="35" xfId="0" applyBorder="1" applyAlignment="1">
      <alignment vertical="top"/>
    </xf>
    <xf numFmtId="0" fontId="12" fillId="0" borderId="35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wrapText="1"/>
    </xf>
    <xf numFmtId="0" fontId="0" fillId="0" borderId="24" xfId="0" applyBorder="1" applyAlignment="1">
      <alignment horizontal="center" wrapText="1"/>
    </xf>
    <xf numFmtId="0" fontId="0" fillId="0" borderId="22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9" fillId="0" borderId="1" xfId="5" applyBorder="1" applyAlignment="1">
      <alignment horizontal="center" vertical="center" wrapText="1"/>
    </xf>
    <xf numFmtId="0" fontId="9" fillId="0" borderId="2" xfId="5" applyFont="1" applyBorder="1" applyAlignment="1">
      <alignment horizontal="center" vertical="center"/>
    </xf>
    <xf numFmtId="0" fontId="9" fillId="0" borderId="3" xfId="5" applyFont="1" applyBorder="1" applyAlignment="1">
      <alignment horizontal="center" vertical="center"/>
    </xf>
    <xf numFmtId="0" fontId="9" fillId="0" borderId="4" xfId="5" applyFont="1" applyBorder="1" applyAlignment="1">
      <alignment horizontal="center" vertical="center"/>
    </xf>
    <xf numFmtId="0" fontId="10" fillId="0" borderId="5" xfId="5" applyFont="1" applyBorder="1" applyAlignment="1">
      <alignment horizontal="left" vertical="top" wrapText="1"/>
    </xf>
    <xf numFmtId="0" fontId="9" fillId="0" borderId="8" xfId="5" applyFont="1" applyBorder="1" applyAlignment="1">
      <alignment horizontal="center" vertical="center"/>
    </xf>
    <xf numFmtId="0" fontId="10" fillId="0" borderId="8" xfId="5" applyFont="1" applyBorder="1" applyAlignment="1">
      <alignment horizontal="left" vertical="top" wrapText="1"/>
    </xf>
    <xf numFmtId="0" fontId="10" fillId="0" borderId="3" xfId="5" applyFont="1" applyBorder="1" applyAlignment="1">
      <alignment horizontal="left" vertical="top" wrapText="1"/>
    </xf>
  </cellXfs>
  <cellStyles count="6">
    <cellStyle name="Normal" xfId="0" builtinId="0"/>
    <cellStyle name="Normal 3" xfId="4"/>
    <cellStyle name="Normal_Feuil1" xfId="1"/>
    <cellStyle name="Normal_Feuil1_1" xfId="3"/>
    <cellStyle name="Normal_Feuil1_2" xfId="5"/>
    <cellStyle name="Normal_Feuil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58"/>
  <sheetViews>
    <sheetView workbookViewId="0">
      <selection activeCell="L5" sqref="L5"/>
    </sheetView>
  </sheetViews>
  <sheetFormatPr baseColWidth="10" defaultRowHeight="15" x14ac:dyDescent="0.25"/>
  <cols>
    <col min="2" max="2" width="17.28515625" customWidth="1"/>
    <col min="10" max="11" width="12.5703125" bestFit="1" customWidth="1"/>
  </cols>
  <sheetData>
    <row r="1" spans="2:12" ht="39.75" customHeight="1" thickBot="1" x14ac:dyDescent="0.3">
      <c r="C1" s="76" t="s">
        <v>76</v>
      </c>
      <c r="D1" s="76"/>
      <c r="E1" s="76"/>
      <c r="F1" s="77"/>
      <c r="G1" s="74" t="s">
        <v>75</v>
      </c>
      <c r="H1" s="75"/>
    </row>
    <row r="2" spans="2:12" ht="42" customHeight="1" thickBot="1" x14ac:dyDescent="0.3">
      <c r="C2" s="68" t="s">
        <v>57</v>
      </c>
      <c r="D2" s="69"/>
      <c r="E2" s="70"/>
      <c r="F2" s="71" t="s">
        <v>72</v>
      </c>
      <c r="G2" s="73" t="s">
        <v>73</v>
      </c>
      <c r="H2" s="73" t="s">
        <v>74</v>
      </c>
    </row>
    <row r="3" spans="2:12" ht="15.75" thickBot="1" x14ac:dyDescent="0.3">
      <c r="C3" s="1" t="s">
        <v>51</v>
      </c>
      <c r="D3" s="2" t="s">
        <v>52</v>
      </c>
      <c r="E3" s="3" t="s">
        <v>6</v>
      </c>
      <c r="F3" s="72"/>
      <c r="G3" s="72"/>
      <c r="H3" s="72"/>
    </row>
    <row r="4" spans="2:12" ht="24" customHeight="1" x14ac:dyDescent="0.25">
      <c r="B4" s="34" t="s">
        <v>53</v>
      </c>
      <c r="C4" s="27"/>
      <c r="D4" s="27"/>
      <c r="E4" s="27"/>
      <c r="F4" s="27"/>
      <c r="G4" s="27"/>
      <c r="H4" s="27"/>
      <c r="I4" t="s">
        <v>53</v>
      </c>
      <c r="J4" t="s">
        <v>51</v>
      </c>
      <c r="K4" t="s">
        <v>52</v>
      </c>
      <c r="L4" t="s">
        <v>6</v>
      </c>
    </row>
    <row r="5" spans="2:12" x14ac:dyDescent="0.25">
      <c r="B5" s="35" t="s">
        <v>1</v>
      </c>
      <c r="C5" s="28">
        <v>3499</v>
      </c>
      <c r="D5" s="28">
        <v>3861</v>
      </c>
      <c r="E5" s="28">
        <v>7359.9999999999955</v>
      </c>
      <c r="F5" s="32">
        <v>161</v>
      </c>
      <c r="G5" s="32">
        <v>297</v>
      </c>
      <c r="H5" s="32">
        <v>1117</v>
      </c>
      <c r="I5" t="s">
        <v>1</v>
      </c>
      <c r="J5" s="40">
        <f>+C5/E5*100</f>
        <v>47.540760869565247</v>
      </c>
      <c r="K5" s="40">
        <f>+D5/E5*100</f>
        <v>52.459239130434824</v>
      </c>
      <c r="L5">
        <f>+J5+K5</f>
        <v>100.00000000000007</v>
      </c>
    </row>
    <row r="6" spans="2:12" x14ac:dyDescent="0.25">
      <c r="B6" s="32" t="s">
        <v>54</v>
      </c>
      <c r="C6" s="29">
        <v>45161.999999999971</v>
      </c>
      <c r="D6" s="29">
        <v>41809.000000000007</v>
      </c>
      <c r="E6" s="29">
        <v>86971.000000000087</v>
      </c>
      <c r="F6" s="32">
        <v>1442</v>
      </c>
      <c r="G6" s="32">
        <v>249</v>
      </c>
      <c r="H6" s="32">
        <v>1297</v>
      </c>
      <c r="I6" t="s">
        <v>54</v>
      </c>
      <c r="J6" s="40">
        <f t="shared" ref="J6:J11" si="0">+C6/E6*100</f>
        <v>51.927654045601322</v>
      </c>
      <c r="K6" s="40">
        <f t="shared" ref="K6:K11" si="1">+D6/E6*100</f>
        <v>48.072345954398557</v>
      </c>
      <c r="L6">
        <f t="shared" ref="L6:L11" si="2">+J6+K6</f>
        <v>99.999999999999886</v>
      </c>
    </row>
    <row r="7" spans="2:12" x14ac:dyDescent="0.25">
      <c r="B7" s="35" t="s">
        <v>2</v>
      </c>
      <c r="C7" s="29">
        <v>49035.999999999956</v>
      </c>
      <c r="D7" s="29">
        <v>45581.999999999985</v>
      </c>
      <c r="E7" s="29">
        <v>94617.999999999942</v>
      </c>
      <c r="F7" s="32">
        <v>833</v>
      </c>
      <c r="G7" s="32">
        <v>262</v>
      </c>
      <c r="H7" s="32">
        <v>1740</v>
      </c>
      <c r="I7" t="s">
        <v>2</v>
      </c>
      <c r="J7" s="40">
        <f t="shared" si="0"/>
        <v>51.825234099220005</v>
      </c>
      <c r="K7" s="40">
        <f t="shared" si="1"/>
        <v>48.174765900779995</v>
      </c>
      <c r="L7">
        <f t="shared" si="2"/>
        <v>100</v>
      </c>
    </row>
    <row r="8" spans="2:12" x14ac:dyDescent="0.25">
      <c r="B8" s="35" t="s">
        <v>3</v>
      </c>
      <c r="C8" s="29">
        <v>15784.000000000002</v>
      </c>
      <c r="D8" s="29">
        <v>14595.999999999996</v>
      </c>
      <c r="E8" s="29">
        <v>30380.000000000004</v>
      </c>
      <c r="F8" s="32">
        <v>129</v>
      </c>
      <c r="G8" s="32">
        <v>193</v>
      </c>
      <c r="H8" s="32">
        <v>769</v>
      </c>
      <c r="I8" t="s">
        <v>3</v>
      </c>
      <c r="J8" s="40">
        <f t="shared" si="0"/>
        <v>51.955233706385783</v>
      </c>
      <c r="K8" s="40">
        <f t="shared" si="1"/>
        <v>48.044766293614202</v>
      </c>
      <c r="L8">
        <f t="shared" si="2"/>
        <v>99.999999999999986</v>
      </c>
    </row>
    <row r="9" spans="2:12" x14ac:dyDescent="0.25">
      <c r="B9" s="35" t="s">
        <v>4</v>
      </c>
      <c r="C9" s="29">
        <v>42465.000000000015</v>
      </c>
      <c r="D9" s="29">
        <v>39482.999999999964</v>
      </c>
      <c r="E9" s="29">
        <v>81948.000000000189</v>
      </c>
      <c r="F9" s="32">
        <v>657</v>
      </c>
      <c r="G9" s="32">
        <v>182</v>
      </c>
      <c r="H9" s="32">
        <v>863</v>
      </c>
      <c r="I9" t="s">
        <v>4</v>
      </c>
      <c r="J9" s="40">
        <f t="shared" si="0"/>
        <v>51.819446478254406</v>
      </c>
      <c r="K9" s="40">
        <f t="shared" si="1"/>
        <v>48.180553521745338</v>
      </c>
      <c r="L9">
        <f t="shared" si="2"/>
        <v>99.999999999999744</v>
      </c>
    </row>
    <row r="10" spans="2:12" x14ac:dyDescent="0.25">
      <c r="B10" s="35" t="s">
        <v>5</v>
      </c>
      <c r="C10" s="29">
        <v>10349</v>
      </c>
      <c r="D10" s="29">
        <v>9582</v>
      </c>
      <c r="E10" s="29">
        <v>19931.000000000007</v>
      </c>
      <c r="F10" s="32">
        <v>227</v>
      </c>
      <c r="G10" s="32">
        <v>260</v>
      </c>
      <c r="H10" s="32">
        <v>796</v>
      </c>
      <c r="I10" t="s">
        <v>5</v>
      </c>
      <c r="J10" s="40">
        <f t="shared" si="0"/>
        <v>51.924138277055818</v>
      </c>
      <c r="K10" s="40">
        <f t="shared" si="1"/>
        <v>48.07586172294414</v>
      </c>
      <c r="L10">
        <f t="shared" si="2"/>
        <v>99.999999999999957</v>
      </c>
    </row>
    <row r="11" spans="2:12" ht="15.75" customHeight="1" thickBot="1" x14ac:dyDescent="0.3">
      <c r="B11" s="36" t="s">
        <v>6</v>
      </c>
      <c r="C11" s="30">
        <v>166295</v>
      </c>
      <c r="D11" s="30">
        <v>154913</v>
      </c>
      <c r="E11" s="30">
        <v>321207.99999999994</v>
      </c>
      <c r="F11" s="39">
        <v>3572</v>
      </c>
      <c r="G11" s="39">
        <v>1443</v>
      </c>
      <c r="H11" s="39">
        <v>6582</v>
      </c>
      <c r="I11" t="s">
        <v>6</v>
      </c>
      <c r="J11" s="40">
        <f t="shared" si="0"/>
        <v>51.771749146970194</v>
      </c>
      <c r="K11" s="40">
        <f t="shared" si="1"/>
        <v>48.22825085302982</v>
      </c>
      <c r="L11">
        <f t="shared" si="2"/>
        <v>100.00000000000001</v>
      </c>
    </row>
    <row r="12" spans="2:12" x14ac:dyDescent="0.25">
      <c r="B12" s="24" t="s">
        <v>55</v>
      </c>
      <c r="C12" s="13"/>
      <c r="D12" s="14"/>
      <c r="E12" s="15"/>
      <c r="F12" s="32"/>
      <c r="G12" s="27"/>
      <c r="H12" s="27"/>
    </row>
    <row r="13" spans="2:12" x14ac:dyDescent="0.25">
      <c r="B13" s="8" t="s">
        <v>7</v>
      </c>
      <c r="C13" s="13">
        <v>55244.999999999913</v>
      </c>
      <c r="D13" s="14">
        <v>54262.999999999949</v>
      </c>
      <c r="E13" s="15">
        <v>109507.99999999997</v>
      </c>
      <c r="F13" s="32">
        <v>1396</v>
      </c>
      <c r="G13" s="32"/>
      <c r="H13" s="32"/>
    </row>
    <row r="14" spans="2:12" x14ac:dyDescent="0.25">
      <c r="B14" s="8" t="s">
        <v>8</v>
      </c>
      <c r="C14" s="9">
        <v>111049.99999999993</v>
      </c>
      <c r="D14" s="10">
        <v>100649.99999999997</v>
      </c>
      <c r="E14" s="11">
        <v>211699.99999999991</v>
      </c>
      <c r="F14" s="32">
        <v>2053</v>
      </c>
      <c r="G14" s="32"/>
      <c r="H14" s="32"/>
    </row>
    <row r="15" spans="2:12" ht="15.75" thickBot="1" x14ac:dyDescent="0.3">
      <c r="B15" s="16" t="s">
        <v>6</v>
      </c>
      <c r="C15" s="17">
        <v>166295</v>
      </c>
      <c r="D15" s="18">
        <v>154913</v>
      </c>
      <c r="E15" s="19">
        <v>321207.99999999994</v>
      </c>
      <c r="F15" s="33">
        <v>3572</v>
      </c>
      <c r="G15" s="33">
        <v>1443</v>
      </c>
      <c r="H15" s="33">
        <v>6582</v>
      </c>
    </row>
    <row r="16" spans="2:12" x14ac:dyDescent="0.25">
      <c r="B16" s="24" t="s">
        <v>56</v>
      </c>
      <c r="C16" s="13"/>
      <c r="D16" s="14"/>
      <c r="E16" s="15"/>
      <c r="F16" s="27"/>
      <c r="G16" s="32"/>
      <c r="H16" s="32"/>
    </row>
    <row r="17" spans="2:8" x14ac:dyDescent="0.25">
      <c r="B17" s="8" t="s">
        <v>9</v>
      </c>
      <c r="C17" s="9">
        <v>9858.9999999999982</v>
      </c>
      <c r="D17" s="10">
        <v>10206.999999999995</v>
      </c>
      <c r="E17" s="11">
        <v>20065.999999999982</v>
      </c>
      <c r="F17" s="32">
        <v>522</v>
      </c>
      <c r="G17" s="32"/>
      <c r="H17" s="32"/>
    </row>
    <row r="18" spans="2:8" x14ac:dyDescent="0.25">
      <c r="B18" s="8" t="s">
        <v>10</v>
      </c>
      <c r="C18" s="13">
        <v>6379.9999999999973</v>
      </c>
      <c r="D18" s="14">
        <v>5638.0000000000027</v>
      </c>
      <c r="E18" s="15">
        <v>12018.000000000007</v>
      </c>
      <c r="F18" s="32">
        <v>229</v>
      </c>
      <c r="G18" s="37">
        <v>57</v>
      </c>
      <c r="H18" s="38">
        <v>184</v>
      </c>
    </row>
    <row r="19" spans="2:8" x14ac:dyDescent="0.25">
      <c r="B19" s="8" t="s">
        <v>11</v>
      </c>
      <c r="C19" s="9">
        <v>2663</v>
      </c>
      <c r="D19" s="10">
        <v>2167</v>
      </c>
      <c r="E19" s="11">
        <v>4830.0000000000009</v>
      </c>
      <c r="F19" s="32">
        <v>53</v>
      </c>
      <c r="G19" s="37">
        <v>15</v>
      </c>
      <c r="H19" s="38">
        <v>121</v>
      </c>
    </row>
    <row r="20" spans="2:8" x14ac:dyDescent="0.25">
      <c r="B20" s="8" t="s">
        <v>13</v>
      </c>
      <c r="C20" s="9">
        <v>5315.0000000000009</v>
      </c>
      <c r="D20" s="10">
        <v>4925.9999999999991</v>
      </c>
      <c r="E20" s="11">
        <v>10241.000000000005</v>
      </c>
      <c r="F20" s="32">
        <v>124</v>
      </c>
      <c r="G20" s="37">
        <v>47</v>
      </c>
      <c r="H20" s="38">
        <v>269</v>
      </c>
    </row>
    <row r="21" spans="2:8" x14ac:dyDescent="0.25">
      <c r="B21" s="8" t="s">
        <v>14</v>
      </c>
      <c r="C21" s="9">
        <v>5555.9999999999982</v>
      </c>
      <c r="D21" s="10">
        <v>5071</v>
      </c>
      <c r="E21" s="11">
        <v>10626.999999999991</v>
      </c>
      <c r="F21" s="32">
        <v>133</v>
      </c>
      <c r="G21" s="37">
        <v>19</v>
      </c>
      <c r="H21" s="38">
        <v>202</v>
      </c>
    </row>
    <row r="22" spans="2:8" x14ac:dyDescent="0.25">
      <c r="B22" s="8" t="s">
        <v>15</v>
      </c>
      <c r="C22" s="9">
        <v>11407.999999999995</v>
      </c>
      <c r="D22" s="10">
        <v>10270.999999999995</v>
      </c>
      <c r="E22" s="11">
        <v>21678.999999999989</v>
      </c>
      <c r="F22" s="32">
        <v>252</v>
      </c>
      <c r="G22" s="37">
        <v>92</v>
      </c>
      <c r="H22" s="38">
        <v>390</v>
      </c>
    </row>
    <row r="23" spans="2:8" x14ac:dyDescent="0.25">
      <c r="B23" s="8" t="s">
        <v>16</v>
      </c>
      <c r="C23" s="9">
        <v>3981</v>
      </c>
      <c r="D23" s="10">
        <v>3529.0000000000005</v>
      </c>
      <c r="E23" s="11">
        <v>7509.9999999999982</v>
      </c>
      <c r="F23" s="32">
        <v>129</v>
      </c>
      <c r="G23" s="37">
        <v>19</v>
      </c>
      <c r="H23" s="38">
        <v>131</v>
      </c>
    </row>
    <row r="24" spans="2:8" x14ac:dyDescent="0.25">
      <c r="B24" s="8" t="s">
        <v>17</v>
      </c>
      <c r="C24" s="13">
        <v>10118</v>
      </c>
      <c r="D24" s="14">
        <v>9522</v>
      </c>
      <c r="E24" s="15">
        <v>19639.999999999993</v>
      </c>
      <c r="F24" s="32">
        <v>192</v>
      </c>
      <c r="G24" s="37">
        <v>44</v>
      </c>
      <c r="H24" s="38">
        <v>201</v>
      </c>
    </row>
    <row r="25" spans="2:8" x14ac:dyDescent="0.25">
      <c r="B25" s="8" t="s">
        <v>18</v>
      </c>
      <c r="C25" s="9">
        <v>5448.0000000000009</v>
      </c>
      <c r="D25" s="10">
        <v>4480</v>
      </c>
      <c r="E25" s="11">
        <v>9928</v>
      </c>
      <c r="F25" s="32">
        <v>81</v>
      </c>
      <c r="G25" s="37">
        <v>4</v>
      </c>
      <c r="H25" s="38">
        <v>110</v>
      </c>
    </row>
    <row r="26" spans="2:8" x14ac:dyDescent="0.25">
      <c r="B26" s="8" t="s">
        <v>19</v>
      </c>
      <c r="C26" s="9">
        <v>4597.9999999999991</v>
      </c>
      <c r="D26" s="10">
        <v>4301.9999999999982</v>
      </c>
      <c r="E26" s="11">
        <v>8900</v>
      </c>
      <c r="F26" s="32">
        <v>111</v>
      </c>
      <c r="G26" s="37">
        <v>22</v>
      </c>
      <c r="H26" s="38">
        <v>133</v>
      </c>
    </row>
    <row r="27" spans="2:8" x14ac:dyDescent="0.25">
      <c r="B27" s="8" t="s">
        <v>20</v>
      </c>
      <c r="C27" s="9">
        <v>4287</v>
      </c>
      <c r="D27" s="10">
        <v>3903.9999999999991</v>
      </c>
      <c r="E27" s="11">
        <v>8191.0000000000018</v>
      </c>
      <c r="F27" s="32">
        <v>54</v>
      </c>
      <c r="G27" s="37">
        <v>8</v>
      </c>
      <c r="H27" s="38">
        <v>96</v>
      </c>
    </row>
    <row r="28" spans="2:8" x14ac:dyDescent="0.25">
      <c r="B28" s="8" t="s">
        <v>21</v>
      </c>
      <c r="C28" s="9">
        <v>3936.9999999999995</v>
      </c>
      <c r="D28" s="10">
        <v>3719</v>
      </c>
      <c r="E28" s="11">
        <v>7655.9999999999982</v>
      </c>
      <c r="F28" s="32">
        <v>83</v>
      </c>
      <c r="G28" s="37">
        <v>10</v>
      </c>
      <c r="H28" s="38">
        <v>177</v>
      </c>
    </row>
    <row r="29" spans="2:8" x14ac:dyDescent="0.25">
      <c r="B29" s="8" t="s">
        <v>22</v>
      </c>
      <c r="C29" s="9">
        <v>6247</v>
      </c>
      <c r="D29" s="10">
        <v>5823</v>
      </c>
      <c r="E29" s="11">
        <v>12070</v>
      </c>
      <c r="F29" s="32">
        <v>123</v>
      </c>
      <c r="G29" s="37">
        <v>30</v>
      </c>
      <c r="H29" s="38">
        <v>174</v>
      </c>
    </row>
    <row r="30" spans="2:8" x14ac:dyDescent="0.25">
      <c r="B30" s="8" t="s">
        <v>23</v>
      </c>
      <c r="C30" s="9">
        <v>1590.9999999999993</v>
      </c>
      <c r="D30" s="10">
        <v>1391.9999999999998</v>
      </c>
      <c r="E30" s="11">
        <v>2982.9999999999995</v>
      </c>
      <c r="F30" s="32">
        <v>47</v>
      </c>
      <c r="G30" s="37">
        <v>9</v>
      </c>
      <c r="H30" s="38">
        <v>76</v>
      </c>
    </row>
    <row r="31" spans="2:8" x14ac:dyDescent="0.25">
      <c r="B31" s="8" t="s">
        <v>24</v>
      </c>
      <c r="C31" s="9">
        <v>4494</v>
      </c>
      <c r="D31" s="10">
        <v>4021.9999999999995</v>
      </c>
      <c r="E31" s="11">
        <v>8516</v>
      </c>
      <c r="F31" s="32">
        <v>94</v>
      </c>
      <c r="G31" s="37">
        <v>13</v>
      </c>
      <c r="H31" s="38">
        <v>120</v>
      </c>
    </row>
    <row r="32" spans="2:8" x14ac:dyDescent="0.25">
      <c r="B32" s="8" t="s">
        <v>25</v>
      </c>
      <c r="C32" s="9">
        <v>1587</v>
      </c>
      <c r="D32" s="10">
        <v>1476.0000000000005</v>
      </c>
      <c r="E32" s="11">
        <v>3063</v>
      </c>
      <c r="F32" s="32">
        <v>55</v>
      </c>
      <c r="G32" s="37">
        <v>60</v>
      </c>
      <c r="H32" s="38">
        <v>175</v>
      </c>
    </row>
    <row r="33" spans="2:8" x14ac:dyDescent="0.25">
      <c r="B33" s="8" t="s">
        <v>26</v>
      </c>
      <c r="C33" s="9">
        <v>2362.9999999999995</v>
      </c>
      <c r="D33" s="10">
        <v>2152.0000000000005</v>
      </c>
      <c r="E33" s="11">
        <v>4515.0000000000009</v>
      </c>
      <c r="F33" s="32">
        <v>94</v>
      </c>
      <c r="G33" s="37">
        <v>27</v>
      </c>
      <c r="H33" s="38">
        <v>126</v>
      </c>
    </row>
    <row r="34" spans="2:8" x14ac:dyDescent="0.25">
      <c r="B34" s="8" t="s">
        <v>27</v>
      </c>
      <c r="C34" s="13">
        <v>1369</v>
      </c>
      <c r="D34" s="14">
        <v>1297.9999999999998</v>
      </c>
      <c r="E34" s="15">
        <v>2667</v>
      </c>
      <c r="F34" s="32">
        <v>21</v>
      </c>
      <c r="G34" s="37">
        <v>28</v>
      </c>
      <c r="H34" s="38">
        <v>260</v>
      </c>
    </row>
    <row r="35" spans="2:8" x14ac:dyDescent="0.25">
      <c r="B35" s="8" t="s">
        <v>28</v>
      </c>
      <c r="C35" s="9">
        <v>2997</v>
      </c>
      <c r="D35" s="10">
        <v>3492</v>
      </c>
      <c r="E35" s="11">
        <v>6489</v>
      </c>
      <c r="F35" s="32">
        <v>1</v>
      </c>
      <c r="G35" s="37">
        <v>7</v>
      </c>
      <c r="H35" s="38">
        <v>92</v>
      </c>
    </row>
    <row r="36" spans="2:8" x14ac:dyDescent="0.25">
      <c r="B36" s="8" t="s">
        <v>29</v>
      </c>
      <c r="C36" s="13">
        <v>2108</v>
      </c>
      <c r="D36" s="14">
        <v>2178.9999999999991</v>
      </c>
      <c r="E36" s="15">
        <v>4287.0000000000009</v>
      </c>
      <c r="F36" s="32">
        <v>42</v>
      </c>
      <c r="G36" s="32">
        <v>54</v>
      </c>
      <c r="H36" s="32">
        <v>219</v>
      </c>
    </row>
    <row r="37" spans="2:8" x14ac:dyDescent="0.25">
      <c r="B37" s="8" t="s">
        <v>30</v>
      </c>
      <c r="C37" s="9">
        <v>2628</v>
      </c>
      <c r="D37" s="10">
        <v>2354</v>
      </c>
      <c r="E37" s="11">
        <v>4981.9999999999991</v>
      </c>
      <c r="F37" s="32">
        <v>23</v>
      </c>
      <c r="G37" s="32">
        <v>20</v>
      </c>
      <c r="H37" s="32">
        <v>157</v>
      </c>
    </row>
    <row r="38" spans="2:8" x14ac:dyDescent="0.25">
      <c r="B38" s="8" t="s">
        <v>31</v>
      </c>
      <c r="C38" s="9">
        <v>1371</v>
      </c>
      <c r="D38" s="10">
        <v>1306.0000000000002</v>
      </c>
      <c r="E38" s="11">
        <v>2677.0000000000005</v>
      </c>
      <c r="F38" s="32">
        <v>23</v>
      </c>
      <c r="G38" s="32">
        <v>60</v>
      </c>
      <c r="H38" s="32">
        <v>146</v>
      </c>
    </row>
    <row r="39" spans="2:8" x14ac:dyDescent="0.25">
      <c r="B39" s="8" t="s">
        <v>32</v>
      </c>
      <c r="C39" s="9">
        <v>6787</v>
      </c>
      <c r="D39" s="10">
        <v>6476</v>
      </c>
      <c r="E39" s="11">
        <v>13263</v>
      </c>
      <c r="F39" s="32">
        <v>1</v>
      </c>
      <c r="G39" s="32">
        <v>44</v>
      </c>
      <c r="H39" s="32">
        <v>200</v>
      </c>
    </row>
    <row r="40" spans="2:8" x14ac:dyDescent="0.25">
      <c r="B40" s="8" t="s">
        <v>33</v>
      </c>
      <c r="C40" s="9">
        <v>2890</v>
      </c>
      <c r="D40" s="10">
        <v>2281</v>
      </c>
      <c r="E40" s="11">
        <v>5171</v>
      </c>
      <c r="F40" s="32">
        <v>40</v>
      </c>
      <c r="G40" s="32">
        <v>15</v>
      </c>
      <c r="H40" s="32">
        <v>47</v>
      </c>
    </row>
    <row r="41" spans="2:8" x14ac:dyDescent="0.25">
      <c r="B41" s="8" t="s">
        <v>34</v>
      </c>
      <c r="C41" s="13">
        <v>12887.000000000004</v>
      </c>
      <c r="D41" s="14">
        <v>13107</v>
      </c>
      <c r="E41" s="15">
        <v>25994.000000000011</v>
      </c>
      <c r="F41" s="32">
        <v>150</v>
      </c>
      <c r="G41" s="32">
        <v>66</v>
      </c>
      <c r="H41" s="32">
        <v>205</v>
      </c>
    </row>
    <row r="42" spans="2:8" x14ac:dyDescent="0.25">
      <c r="B42" s="8" t="s">
        <v>35</v>
      </c>
      <c r="C42" s="9">
        <v>3279.0000000000009</v>
      </c>
      <c r="D42" s="10">
        <v>3022.0000000000005</v>
      </c>
      <c r="E42" s="11">
        <v>6301.0000000000009</v>
      </c>
      <c r="F42" s="32">
        <v>74</v>
      </c>
      <c r="G42" s="32">
        <v>13</v>
      </c>
      <c r="H42" s="32">
        <v>93</v>
      </c>
    </row>
    <row r="43" spans="2:8" x14ac:dyDescent="0.25">
      <c r="B43" s="8" t="s">
        <v>36</v>
      </c>
      <c r="C43" s="9">
        <v>7432</v>
      </c>
      <c r="D43" s="10">
        <v>7132</v>
      </c>
      <c r="E43" s="11">
        <v>14564.000000000002</v>
      </c>
      <c r="F43" s="32">
        <v>8</v>
      </c>
      <c r="G43" s="32">
        <v>21</v>
      </c>
      <c r="H43" s="32">
        <v>110</v>
      </c>
    </row>
    <row r="44" spans="2:8" x14ac:dyDescent="0.25">
      <c r="B44" s="8" t="s">
        <v>37</v>
      </c>
      <c r="C44" s="13">
        <v>6405.9999999999991</v>
      </c>
      <c r="D44" s="14">
        <v>5291.9999999999991</v>
      </c>
      <c r="E44" s="15">
        <v>11697.999999999993</v>
      </c>
      <c r="F44" s="32">
        <v>100</v>
      </c>
      <c r="G44" s="32">
        <v>27</v>
      </c>
      <c r="H44" s="32">
        <v>93</v>
      </c>
    </row>
    <row r="45" spans="2:8" x14ac:dyDescent="0.25">
      <c r="B45" s="8" t="s">
        <v>38</v>
      </c>
      <c r="C45" s="9">
        <v>3865.0000000000005</v>
      </c>
      <c r="D45" s="10">
        <v>3154.9999999999991</v>
      </c>
      <c r="E45" s="11">
        <v>7020</v>
      </c>
      <c r="F45" s="32">
        <v>72</v>
      </c>
      <c r="G45" s="32">
        <v>8</v>
      </c>
      <c r="H45" s="32">
        <v>146</v>
      </c>
    </row>
    <row r="46" spans="2:8" x14ac:dyDescent="0.25">
      <c r="B46" s="8" t="s">
        <v>39</v>
      </c>
      <c r="C46" s="13">
        <v>6832.9999999999973</v>
      </c>
      <c r="D46" s="14">
        <v>6070.9999999999991</v>
      </c>
      <c r="E46" s="15">
        <v>12904.000000000007</v>
      </c>
      <c r="F46" s="32">
        <v>173</v>
      </c>
      <c r="G46" s="32">
        <v>27</v>
      </c>
      <c r="H46" s="32">
        <v>157</v>
      </c>
    </row>
    <row r="47" spans="2:8" x14ac:dyDescent="0.25">
      <c r="B47" s="8" t="s">
        <v>40</v>
      </c>
      <c r="C47" s="9">
        <v>1763</v>
      </c>
      <c r="D47" s="10">
        <v>1703.9999999999998</v>
      </c>
      <c r="E47" s="11">
        <v>3466.9999999999991</v>
      </c>
      <c r="F47" s="32">
        <v>80</v>
      </c>
      <c r="G47" s="32">
        <v>20</v>
      </c>
      <c r="H47" s="32">
        <v>59</v>
      </c>
    </row>
    <row r="48" spans="2:8" x14ac:dyDescent="0.25">
      <c r="B48" s="8" t="s">
        <v>41</v>
      </c>
      <c r="C48" s="13">
        <v>6145.0000000000027</v>
      </c>
      <c r="D48" s="14">
        <v>6025.0000000000009</v>
      </c>
      <c r="E48" s="15">
        <v>12170</v>
      </c>
      <c r="F48" s="32">
        <v>188</v>
      </c>
      <c r="G48" s="37">
        <v>109</v>
      </c>
      <c r="H48" s="38">
        <v>265</v>
      </c>
    </row>
    <row r="49" spans="2:8" x14ac:dyDescent="0.25">
      <c r="B49" s="8" t="s">
        <v>42</v>
      </c>
      <c r="C49" s="9">
        <v>2282</v>
      </c>
      <c r="D49" s="10">
        <v>2035.9999999999998</v>
      </c>
      <c r="E49" s="11">
        <v>4318.0000000000018</v>
      </c>
      <c r="F49" s="32">
        <v>34</v>
      </c>
      <c r="G49" s="37">
        <v>32</v>
      </c>
      <c r="H49" s="38">
        <v>80</v>
      </c>
    </row>
    <row r="50" spans="2:8" x14ac:dyDescent="0.25">
      <c r="B50" s="8" t="s">
        <v>43</v>
      </c>
      <c r="C50" s="9">
        <v>135</v>
      </c>
      <c r="D50" s="10">
        <v>165</v>
      </c>
      <c r="E50" s="11">
        <v>300</v>
      </c>
      <c r="F50" s="32">
        <v>1</v>
      </c>
      <c r="G50" s="37">
        <v>27</v>
      </c>
      <c r="H50" s="38">
        <v>129</v>
      </c>
    </row>
    <row r="51" spans="2:8" x14ac:dyDescent="0.25">
      <c r="B51" s="8" t="s">
        <v>44</v>
      </c>
      <c r="C51" s="13">
        <v>642</v>
      </c>
      <c r="D51" s="14">
        <v>376</v>
      </c>
      <c r="E51" s="15">
        <v>1018</v>
      </c>
      <c r="F51" s="32">
        <v>3</v>
      </c>
      <c r="G51" s="37">
        <v>43</v>
      </c>
      <c r="H51" s="38">
        <v>200</v>
      </c>
    </row>
    <row r="52" spans="2:8" x14ac:dyDescent="0.25">
      <c r="B52" s="8" t="s">
        <v>45</v>
      </c>
      <c r="C52" s="9">
        <v>1145</v>
      </c>
      <c r="D52" s="10">
        <v>980</v>
      </c>
      <c r="E52" s="11">
        <v>2125</v>
      </c>
      <c r="F52" s="32">
        <v>1</v>
      </c>
      <c r="G52" s="37">
        <v>49</v>
      </c>
      <c r="H52" s="38">
        <v>122</v>
      </c>
    </row>
    <row r="53" spans="2:8" x14ac:dyDescent="0.25">
      <c r="B53" s="8" t="s">
        <v>46</v>
      </c>
      <c r="C53" s="9">
        <v>225.99999999999997</v>
      </c>
      <c r="D53" s="10">
        <v>253</v>
      </c>
      <c r="E53" s="11">
        <v>478.99999999999994</v>
      </c>
      <c r="F53" s="32">
        <v>11</v>
      </c>
      <c r="G53" s="32"/>
      <c r="H53" s="32"/>
    </row>
    <row r="54" spans="2:8" x14ac:dyDescent="0.25">
      <c r="B54" s="8" t="s">
        <v>47</v>
      </c>
      <c r="C54" s="9">
        <v>762</v>
      </c>
      <c r="D54" s="10">
        <v>828.00000000000011</v>
      </c>
      <c r="E54" s="11">
        <v>1590.0000000000002</v>
      </c>
      <c r="F54" s="32">
        <v>30</v>
      </c>
      <c r="G54" s="32"/>
      <c r="H54" s="32"/>
    </row>
    <row r="55" spans="2:8" x14ac:dyDescent="0.25">
      <c r="B55" s="8" t="s">
        <v>48</v>
      </c>
      <c r="C55" s="9">
        <v>1018.0000000000001</v>
      </c>
      <c r="D55" s="10">
        <v>1047.9999999999998</v>
      </c>
      <c r="E55" s="11">
        <v>2065.9999999999991</v>
      </c>
      <c r="F55" s="32">
        <v>49</v>
      </c>
      <c r="G55" s="32"/>
      <c r="H55" s="32"/>
    </row>
    <row r="56" spans="2:8" x14ac:dyDescent="0.25">
      <c r="B56" s="8" t="s">
        <v>49</v>
      </c>
      <c r="C56" s="9">
        <v>764</v>
      </c>
      <c r="D56" s="10">
        <v>880.99999999999989</v>
      </c>
      <c r="E56" s="11">
        <v>1644.9999999999998</v>
      </c>
      <c r="F56" s="32">
        <v>41</v>
      </c>
      <c r="G56" s="32"/>
      <c r="H56" s="32"/>
    </row>
    <row r="57" spans="2:8" x14ac:dyDescent="0.25">
      <c r="B57" s="8" t="s">
        <v>50</v>
      </c>
      <c r="C57" s="9">
        <v>729</v>
      </c>
      <c r="D57" s="10">
        <v>850.99999999999989</v>
      </c>
      <c r="E57" s="11">
        <v>1580.0000000000002</v>
      </c>
      <c r="F57" s="32">
        <v>30</v>
      </c>
      <c r="G57" s="32"/>
      <c r="H57" s="32"/>
    </row>
    <row r="58" spans="2:8" ht="15.75" thickBot="1" x14ac:dyDescent="0.3">
      <c r="B58" s="16" t="s">
        <v>6</v>
      </c>
      <c r="C58" s="17">
        <v>166295</v>
      </c>
      <c r="D58" s="18">
        <v>154913</v>
      </c>
      <c r="E58" s="19">
        <v>321207.99999999994</v>
      </c>
      <c r="F58" s="33">
        <v>3572</v>
      </c>
      <c r="G58" s="33">
        <v>1443</v>
      </c>
      <c r="H58" s="33">
        <v>6582</v>
      </c>
    </row>
  </sheetData>
  <mergeCells count="6">
    <mergeCell ref="C2:E2"/>
    <mergeCell ref="F2:F3"/>
    <mergeCell ref="G2:G3"/>
    <mergeCell ref="H2:H3"/>
    <mergeCell ref="G1:H1"/>
    <mergeCell ref="C1:F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58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0" t="e">
        <f>+C5/E5*100</f>
        <v>#DIV/0!</v>
      </c>
      <c r="H5" s="40" t="e">
        <f>+D5/E5*100</f>
        <v>#DIV/0!</v>
      </c>
      <c r="I5" t="e">
        <f>+G5+H5</f>
        <v>#DIV/0!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0" t="e">
        <f t="shared" ref="G6:G11" si="0">+C6/E6*100</f>
        <v>#DIV/0!</v>
      </c>
      <c r="H6" s="40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0</v>
      </c>
      <c r="D7" s="14">
        <v>1.0000000000000002</v>
      </c>
      <c r="E7" s="15">
        <v>1.0000000000000007</v>
      </c>
      <c r="F7" t="s">
        <v>2</v>
      </c>
      <c r="G7" s="40">
        <f t="shared" si="0"/>
        <v>0</v>
      </c>
      <c r="H7" s="40">
        <f t="shared" si="1"/>
        <v>99.999999999999957</v>
      </c>
      <c r="I7">
        <f t="shared" si="2"/>
        <v>99.999999999999957</v>
      </c>
    </row>
    <row r="8" spans="2:9" x14ac:dyDescent="0.25">
      <c r="B8" s="8" t="s">
        <v>3</v>
      </c>
      <c r="C8" s="13">
        <v>0</v>
      </c>
      <c r="D8" s="14">
        <v>1.0000000000000004</v>
      </c>
      <c r="E8" s="15">
        <v>1.0000000000000004</v>
      </c>
      <c r="F8" t="s">
        <v>3</v>
      </c>
      <c r="G8" s="40">
        <f t="shared" si="0"/>
        <v>0</v>
      </c>
      <c r="H8" s="40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0</v>
      </c>
      <c r="D9" s="14">
        <v>0</v>
      </c>
      <c r="E9" s="15">
        <v>0</v>
      </c>
      <c r="F9" t="s">
        <v>4</v>
      </c>
      <c r="G9" s="40" t="e">
        <f t="shared" si="0"/>
        <v>#DIV/0!</v>
      </c>
      <c r="H9" s="40" t="e">
        <f t="shared" si="1"/>
        <v>#DIV/0!</v>
      </c>
      <c r="I9" t="e">
        <f t="shared" si="2"/>
        <v>#DIV/0!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0" t="e">
        <f t="shared" si="0"/>
        <v>#DIV/0!</v>
      </c>
      <c r="H10" s="40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0</v>
      </c>
      <c r="D11" s="18">
        <v>2.000000000000004</v>
      </c>
      <c r="E11" s="19">
        <v>2.0000000000000027</v>
      </c>
      <c r="F11" t="s">
        <v>6</v>
      </c>
      <c r="G11" s="40">
        <f t="shared" si="0"/>
        <v>0</v>
      </c>
      <c r="H11" s="40">
        <f t="shared" si="1"/>
        <v>100.00000000000007</v>
      </c>
      <c r="I11">
        <f t="shared" si="2"/>
        <v>100.00000000000007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0</v>
      </c>
      <c r="E13" s="15">
        <v>0</v>
      </c>
    </row>
    <row r="14" spans="2:9" x14ac:dyDescent="0.25">
      <c r="B14" s="8" t="s">
        <v>8</v>
      </c>
      <c r="C14" s="9">
        <v>0</v>
      </c>
      <c r="D14" s="10">
        <v>2.0000000000000075</v>
      </c>
      <c r="E14" s="11">
        <v>2.0000000000000075</v>
      </c>
    </row>
    <row r="15" spans="2:9" ht="15.75" thickBot="1" x14ac:dyDescent="0.3">
      <c r="B15" s="16" t="s">
        <v>6</v>
      </c>
      <c r="C15" s="17">
        <v>0</v>
      </c>
      <c r="D15" s="18">
        <v>2.000000000000004</v>
      </c>
      <c r="E15" s="19">
        <v>2.0000000000000027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1</v>
      </c>
      <c r="E25" s="11">
        <v>1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>
        <v>0</v>
      </c>
      <c r="D29" s="10">
        <v>0</v>
      </c>
      <c r="E29" s="11">
        <v>0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1</v>
      </c>
      <c r="E36" s="15">
        <v>1</v>
      </c>
    </row>
    <row r="37" spans="2:5" x14ac:dyDescent="0.25">
      <c r="B37" s="8" t="s">
        <v>30</v>
      </c>
      <c r="C37" s="9">
        <v>0</v>
      </c>
      <c r="D37" s="10">
        <v>0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0</v>
      </c>
      <c r="E42" s="11">
        <v>0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0</v>
      </c>
      <c r="D58" s="18">
        <v>2.000000000000004</v>
      </c>
      <c r="E58" s="19">
        <v>2.0000000000000027</v>
      </c>
    </row>
  </sheetData>
  <mergeCells count="1">
    <mergeCell ref="C2:E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59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1.0000000000000002</v>
      </c>
      <c r="E5" s="11">
        <v>0.99999999999999989</v>
      </c>
      <c r="F5" t="s">
        <v>1</v>
      </c>
      <c r="G5" s="40">
        <f>+C5/E5*100</f>
        <v>0</v>
      </c>
      <c r="H5" s="40">
        <f>+D5/E5*100</f>
        <v>100.00000000000004</v>
      </c>
      <c r="I5">
        <f>+G5+H5</f>
        <v>100.00000000000004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0" t="e">
        <f t="shared" ref="G6:G11" si="0">+C6/E6*100</f>
        <v>#DIV/0!</v>
      </c>
      <c r="H6" s="40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4.0000000000000036</v>
      </c>
      <c r="D7" s="14">
        <v>6.0000000000000062</v>
      </c>
      <c r="E7" s="15">
        <v>10.000000000000002</v>
      </c>
      <c r="F7" t="s">
        <v>2</v>
      </c>
      <c r="G7" s="40">
        <f t="shared" si="0"/>
        <v>40.000000000000028</v>
      </c>
      <c r="H7" s="40">
        <f t="shared" si="1"/>
        <v>60.000000000000057</v>
      </c>
      <c r="I7">
        <f t="shared" si="2"/>
        <v>100.00000000000009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0" t="e">
        <f t="shared" si="0"/>
        <v>#DIV/0!</v>
      </c>
      <c r="H8" s="40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2.9999999999999996</v>
      </c>
      <c r="D9" s="14">
        <v>1.0000000000000002</v>
      </c>
      <c r="E9" s="15">
        <v>4</v>
      </c>
      <c r="F9" t="s">
        <v>4</v>
      </c>
      <c r="G9" s="40">
        <f t="shared" si="0"/>
        <v>74.999999999999986</v>
      </c>
      <c r="H9" s="40">
        <f t="shared" si="1"/>
        <v>25.000000000000007</v>
      </c>
      <c r="I9">
        <f t="shared" si="2"/>
        <v>100</v>
      </c>
    </row>
    <row r="10" spans="2:9" x14ac:dyDescent="0.25">
      <c r="B10" s="8" t="s">
        <v>5</v>
      </c>
      <c r="C10" s="13">
        <v>0</v>
      </c>
      <c r="D10" s="14">
        <v>1.9999999999999996</v>
      </c>
      <c r="E10" s="15">
        <v>2</v>
      </c>
      <c r="F10" t="s">
        <v>5</v>
      </c>
      <c r="G10" s="40">
        <f t="shared" si="0"/>
        <v>0</v>
      </c>
      <c r="H10" s="40">
        <f t="shared" si="1"/>
        <v>99.999999999999972</v>
      </c>
      <c r="I10">
        <f t="shared" si="2"/>
        <v>99.999999999999972</v>
      </c>
    </row>
    <row r="11" spans="2:9" ht="15.75" thickBot="1" x14ac:dyDescent="0.3">
      <c r="B11" s="16" t="s">
        <v>6</v>
      </c>
      <c r="C11" s="17">
        <v>7.0000000000000115</v>
      </c>
      <c r="D11" s="18">
        <v>10.000000000000021</v>
      </c>
      <c r="E11" s="19">
        <v>17</v>
      </c>
      <c r="F11" t="s">
        <v>6</v>
      </c>
      <c r="G11" s="40">
        <f t="shared" si="0"/>
        <v>41.176470588235361</v>
      </c>
      <c r="H11" s="40">
        <f t="shared" si="1"/>
        <v>58.823529411764831</v>
      </c>
      <c r="I11">
        <f t="shared" si="2"/>
        <v>100.0000000000002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7.0000000000000044</v>
      </c>
      <c r="D13" s="14">
        <v>9.9999999999999893</v>
      </c>
      <c r="E13" s="15">
        <v>16.999999999999996</v>
      </c>
    </row>
    <row r="14" spans="2:9" x14ac:dyDescent="0.25">
      <c r="B14" s="8" t="s">
        <v>8</v>
      </c>
      <c r="C14" s="9">
        <v>0</v>
      </c>
      <c r="D14" s="10">
        <v>0</v>
      </c>
      <c r="E14" s="11">
        <v>0</v>
      </c>
    </row>
    <row r="15" spans="2:9" ht="15.75" thickBot="1" x14ac:dyDescent="0.3">
      <c r="B15" s="16" t="s">
        <v>6</v>
      </c>
      <c r="C15" s="17">
        <v>7.0000000000000115</v>
      </c>
      <c r="D15" s="18">
        <v>10.000000000000021</v>
      </c>
      <c r="E15" s="19">
        <v>17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3.0000000000000027</v>
      </c>
      <c r="E24" s="15">
        <v>3.0000000000000027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4.0000000000000027</v>
      </c>
      <c r="D27" s="10">
        <v>1.0000000000000007</v>
      </c>
      <c r="E27" s="11">
        <v>5.0000000000000009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>
        <v>0</v>
      </c>
      <c r="D29" s="10">
        <v>0</v>
      </c>
      <c r="E29" s="11">
        <v>0</v>
      </c>
    </row>
    <row r="30" spans="2:5" x14ac:dyDescent="0.25">
      <c r="B30" s="8" t="s">
        <v>23</v>
      </c>
      <c r="C30" s="9">
        <v>0</v>
      </c>
      <c r="D30" s="10">
        <v>2</v>
      </c>
      <c r="E30" s="11">
        <v>2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>
        <v>0</v>
      </c>
      <c r="D37" s="10">
        <v>0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0</v>
      </c>
      <c r="D42" s="10">
        <v>0</v>
      </c>
      <c r="E42" s="11">
        <v>0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3.0000000000000013</v>
      </c>
      <c r="D47" s="10">
        <v>1.0000000000000007</v>
      </c>
      <c r="E47" s="11">
        <v>4.0000000000000027</v>
      </c>
    </row>
    <row r="48" spans="2:5" x14ac:dyDescent="0.25">
      <c r="B48" s="8" t="s">
        <v>41</v>
      </c>
      <c r="C48" s="13">
        <v>0</v>
      </c>
      <c r="D48" s="14">
        <v>2.0000000000000004</v>
      </c>
      <c r="E48" s="15">
        <v>2.0000000000000004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1</v>
      </c>
      <c r="E56" s="11">
        <v>0.99999999999999989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7.0000000000000115</v>
      </c>
      <c r="D58" s="18">
        <v>10.000000000000021</v>
      </c>
      <c r="E58" s="19">
        <v>17</v>
      </c>
    </row>
  </sheetData>
  <mergeCells count="1">
    <mergeCell ref="C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60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1.0000000000000002</v>
      </c>
      <c r="E5" s="11">
        <v>0.99999999999999989</v>
      </c>
      <c r="F5" t="s">
        <v>1</v>
      </c>
      <c r="G5" s="40">
        <f>+C5/E5*100</f>
        <v>0</v>
      </c>
      <c r="H5" s="40">
        <f>+D5/E5*100</f>
        <v>100.00000000000004</v>
      </c>
      <c r="I5">
        <f>+G5+H5</f>
        <v>100.00000000000004</v>
      </c>
    </row>
    <row r="6" spans="2:9" x14ac:dyDescent="0.25">
      <c r="B6" s="12" t="s">
        <v>54</v>
      </c>
      <c r="C6" s="13">
        <v>16.000000000000021</v>
      </c>
      <c r="D6" s="14">
        <v>17</v>
      </c>
      <c r="E6" s="15">
        <v>33.000000000000014</v>
      </c>
      <c r="F6" t="s">
        <v>54</v>
      </c>
      <c r="G6" s="40">
        <f t="shared" ref="G6:G11" si="0">+C6/E6*100</f>
        <v>48.484848484848527</v>
      </c>
      <c r="H6" s="40">
        <f t="shared" ref="H6:H11" si="1">+D6/E6*100</f>
        <v>51.515151515151494</v>
      </c>
      <c r="I6">
        <f t="shared" ref="I6:I11" si="2">+G6+H6</f>
        <v>100.00000000000003</v>
      </c>
    </row>
    <row r="7" spans="2:9" x14ac:dyDescent="0.25">
      <c r="B7" s="8" t="s">
        <v>2</v>
      </c>
      <c r="C7" s="13">
        <v>0.99999999999999989</v>
      </c>
      <c r="D7" s="14">
        <v>8.0000000000000053</v>
      </c>
      <c r="E7" s="15">
        <v>9</v>
      </c>
      <c r="F7" t="s">
        <v>2</v>
      </c>
      <c r="G7" s="40">
        <f t="shared" si="0"/>
        <v>11.111111111111111</v>
      </c>
      <c r="H7" s="40">
        <f t="shared" si="1"/>
        <v>88.888888888888957</v>
      </c>
      <c r="I7">
        <f t="shared" si="2"/>
        <v>100.00000000000007</v>
      </c>
    </row>
    <row r="8" spans="2:9" x14ac:dyDescent="0.25">
      <c r="B8" s="8" t="s">
        <v>3</v>
      </c>
      <c r="C8" s="13">
        <v>0</v>
      </c>
      <c r="D8" s="14">
        <v>5.0000000000000009</v>
      </c>
      <c r="E8" s="15">
        <v>5.0000000000000009</v>
      </c>
      <c r="F8" t="s">
        <v>3</v>
      </c>
      <c r="G8" s="40">
        <f t="shared" si="0"/>
        <v>0</v>
      </c>
      <c r="H8" s="40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0</v>
      </c>
      <c r="D9" s="14">
        <v>17.000000000000011</v>
      </c>
      <c r="E9" s="15">
        <v>17.000000000000004</v>
      </c>
      <c r="F9" t="s">
        <v>4</v>
      </c>
      <c r="G9" s="40">
        <f t="shared" si="0"/>
        <v>0</v>
      </c>
      <c r="H9" s="40">
        <f t="shared" si="1"/>
        <v>100.00000000000004</v>
      </c>
      <c r="I9">
        <f t="shared" si="2"/>
        <v>100.00000000000004</v>
      </c>
    </row>
    <row r="10" spans="2:9" x14ac:dyDescent="0.25">
      <c r="B10" s="8" t="s">
        <v>5</v>
      </c>
      <c r="C10" s="13">
        <v>0</v>
      </c>
      <c r="D10" s="14">
        <v>2</v>
      </c>
      <c r="E10" s="15">
        <v>1.9999999999999998</v>
      </c>
      <c r="F10" t="s">
        <v>5</v>
      </c>
      <c r="G10" s="40">
        <f t="shared" si="0"/>
        <v>0</v>
      </c>
      <c r="H10" s="40">
        <f t="shared" si="1"/>
        <v>100</v>
      </c>
      <c r="I10">
        <f t="shared" si="2"/>
        <v>100</v>
      </c>
    </row>
    <row r="11" spans="2:9" ht="15.75" thickBot="1" x14ac:dyDescent="0.3">
      <c r="B11" s="16" t="s">
        <v>6</v>
      </c>
      <c r="C11" s="17">
        <v>17.000000000000085</v>
      </c>
      <c r="D11" s="18">
        <v>50.000000000000028</v>
      </c>
      <c r="E11" s="19">
        <v>66.999999999999957</v>
      </c>
      <c r="F11" t="s">
        <v>6</v>
      </c>
      <c r="G11" s="40">
        <f t="shared" si="0"/>
        <v>25.373134328358354</v>
      </c>
      <c r="H11" s="40">
        <f t="shared" si="1"/>
        <v>74.62686567164188</v>
      </c>
      <c r="I11">
        <f t="shared" si="2"/>
        <v>100.00000000000023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7.0000000000000107</v>
      </c>
      <c r="D13" s="14">
        <v>18.000000000000007</v>
      </c>
      <c r="E13" s="15">
        <v>24.999999999999989</v>
      </c>
    </row>
    <row r="14" spans="2:9" x14ac:dyDescent="0.25">
      <c r="B14" s="8" t="s">
        <v>8</v>
      </c>
      <c r="C14" s="9">
        <v>10.000000000000002</v>
      </c>
      <c r="D14" s="10">
        <v>32.000000000000064</v>
      </c>
      <c r="E14" s="11">
        <v>42.000000000000085</v>
      </c>
    </row>
    <row r="15" spans="2:9" ht="15.75" thickBot="1" x14ac:dyDescent="0.3">
      <c r="B15" s="16" t="s">
        <v>6</v>
      </c>
      <c r="C15" s="17">
        <v>17.000000000000085</v>
      </c>
      <c r="D15" s="18">
        <v>50.000000000000028</v>
      </c>
      <c r="E15" s="19">
        <v>66.999999999999957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3.0000000000000013</v>
      </c>
      <c r="E17" s="11">
        <v>3.0000000000000027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7.0000000000000044</v>
      </c>
      <c r="D19" s="10">
        <v>5</v>
      </c>
      <c r="E19" s="11">
        <v>11.999999999999993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2.0000000000000009</v>
      </c>
      <c r="E21" s="11">
        <v>2.0000000000000009</v>
      </c>
    </row>
    <row r="22" spans="2:5" x14ac:dyDescent="0.25">
      <c r="B22" s="8" t="s">
        <v>15</v>
      </c>
      <c r="C22" s="9">
        <v>8.9999999999999982</v>
      </c>
      <c r="D22" s="10">
        <v>7.0000000000000018</v>
      </c>
      <c r="E22" s="11">
        <v>15.999999999999996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1</v>
      </c>
      <c r="D25" s="10">
        <v>1</v>
      </c>
      <c r="E25" s="11">
        <v>2.0000000000000004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0.99999999999999989</v>
      </c>
      <c r="E27" s="11">
        <v>1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1.0000000000000009</v>
      </c>
      <c r="E31" s="11">
        <v>1.0000000000000009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2.9999999999999996</v>
      </c>
      <c r="E33" s="11">
        <v>3.0000000000000009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2</v>
      </c>
      <c r="E35" s="11">
        <v>2</v>
      </c>
    </row>
    <row r="36" spans="2:5" x14ac:dyDescent="0.25">
      <c r="B36" s="8" t="s">
        <v>29</v>
      </c>
      <c r="C36" s="13">
        <v>0</v>
      </c>
      <c r="D36" s="14">
        <v>1.0000000000000004</v>
      </c>
      <c r="E36" s="15">
        <v>1.0000000000000004</v>
      </c>
    </row>
    <row r="37" spans="2:5" x14ac:dyDescent="0.25">
      <c r="B37" s="8" t="s">
        <v>30</v>
      </c>
      <c r="C37" s="9">
        <v>0</v>
      </c>
      <c r="D37" s="10">
        <v>0.99999999999999978</v>
      </c>
      <c r="E37" s="11">
        <v>0.99999999999999978</v>
      </c>
    </row>
    <row r="38" spans="2:5" x14ac:dyDescent="0.25">
      <c r="B38" s="8" t="s">
        <v>31</v>
      </c>
      <c r="C38" s="9">
        <v>0</v>
      </c>
      <c r="D38" s="10">
        <v>1</v>
      </c>
      <c r="E38" s="11">
        <v>1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>
        <v>0</v>
      </c>
      <c r="D40" s="10">
        <v>2.0000000000000004</v>
      </c>
      <c r="E40" s="11">
        <v>2.0000000000000004</v>
      </c>
    </row>
    <row r="41" spans="2:5" x14ac:dyDescent="0.25">
      <c r="B41" s="8" t="s">
        <v>34</v>
      </c>
      <c r="C41" s="13">
        <v>0</v>
      </c>
      <c r="D41" s="14">
        <v>7.9999999999999982</v>
      </c>
      <c r="E41" s="15">
        <v>7.9999999999999991</v>
      </c>
    </row>
    <row r="42" spans="2:5" x14ac:dyDescent="0.25">
      <c r="B42" s="8" t="s">
        <v>35</v>
      </c>
      <c r="C42" s="9">
        <v>0</v>
      </c>
      <c r="D42" s="10">
        <v>1.0000000000000007</v>
      </c>
      <c r="E42" s="11">
        <v>1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1.0000000000000009</v>
      </c>
      <c r="E44" s="15">
        <v>1.0000000000000009</v>
      </c>
    </row>
    <row r="45" spans="2:5" x14ac:dyDescent="0.25">
      <c r="B45" s="8" t="s">
        <v>38</v>
      </c>
      <c r="C45" s="9">
        <v>0</v>
      </c>
      <c r="D45" s="10">
        <v>1</v>
      </c>
      <c r="E45" s="11">
        <v>1</v>
      </c>
    </row>
    <row r="46" spans="2:5" x14ac:dyDescent="0.25">
      <c r="B46" s="8" t="s">
        <v>39</v>
      </c>
      <c r="C46" s="13">
        <v>0</v>
      </c>
      <c r="D46" s="14">
        <v>2.0000000000000009</v>
      </c>
      <c r="E46" s="15">
        <v>2</v>
      </c>
    </row>
    <row r="47" spans="2:5" x14ac:dyDescent="0.25">
      <c r="B47" s="8" t="s">
        <v>40</v>
      </c>
      <c r="C47" s="9">
        <v>0</v>
      </c>
      <c r="D47" s="10">
        <v>4</v>
      </c>
      <c r="E47" s="11">
        <v>4</v>
      </c>
    </row>
    <row r="48" spans="2:5" x14ac:dyDescent="0.25">
      <c r="B48" s="8" t="s">
        <v>41</v>
      </c>
      <c r="C48" s="13">
        <v>0</v>
      </c>
      <c r="D48" s="14">
        <v>1.0000000000000002</v>
      </c>
      <c r="E48" s="15">
        <v>1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1</v>
      </c>
      <c r="E51" s="15">
        <v>1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1</v>
      </c>
      <c r="E56" s="11">
        <v>0.99999999999999989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17.000000000000085</v>
      </c>
      <c r="D58" s="18">
        <v>50.000000000000028</v>
      </c>
      <c r="E58" s="19">
        <v>66.999999999999957</v>
      </c>
    </row>
  </sheetData>
  <mergeCells count="1">
    <mergeCell ref="C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61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0" t="e">
        <f>+C5/E5*100</f>
        <v>#DIV/0!</v>
      </c>
      <c r="H5" s="40" t="e">
        <f>+D5/E5*100</f>
        <v>#DIV/0!</v>
      </c>
      <c r="I5" t="e">
        <f>+G5+H5</f>
        <v>#DIV/0!</v>
      </c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0" t="e">
        <f t="shared" ref="G6:G11" si="0">+C6/E6*100</f>
        <v>#DIV/0!</v>
      </c>
      <c r="H6" s="40" t="e">
        <f t="shared" ref="H6:H11" si="1">+D6/E6*100</f>
        <v>#DIV/0!</v>
      </c>
      <c r="I6" t="e">
        <f t="shared" ref="I6:I11" si="2">+G6+H6</f>
        <v>#DIV/0!</v>
      </c>
    </row>
    <row r="7" spans="2:9" x14ac:dyDescent="0.25">
      <c r="B7" s="8" t="s">
        <v>2</v>
      </c>
      <c r="C7" s="13">
        <v>0</v>
      </c>
      <c r="D7" s="14">
        <v>7.0000000000000124</v>
      </c>
      <c r="E7" s="15">
        <v>7.0000000000000098</v>
      </c>
      <c r="F7" t="s">
        <v>2</v>
      </c>
      <c r="G7" s="40">
        <f t="shared" si="0"/>
        <v>0</v>
      </c>
      <c r="H7" s="40">
        <f t="shared" si="1"/>
        <v>100.00000000000004</v>
      </c>
      <c r="I7">
        <f t="shared" si="2"/>
        <v>100.00000000000004</v>
      </c>
    </row>
    <row r="8" spans="2:9" x14ac:dyDescent="0.25">
      <c r="B8" s="8" t="s">
        <v>3</v>
      </c>
      <c r="C8" s="13">
        <v>0</v>
      </c>
      <c r="D8" s="14">
        <v>14.000000000000009</v>
      </c>
      <c r="E8" s="15">
        <v>14.000000000000009</v>
      </c>
      <c r="F8" t="s">
        <v>3</v>
      </c>
      <c r="G8" s="40">
        <f t="shared" si="0"/>
        <v>0</v>
      </c>
      <c r="H8" s="40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5.0000000000000053</v>
      </c>
      <c r="D9" s="14">
        <v>2.9999999999999964</v>
      </c>
      <c r="E9" s="15">
        <v>8.0000000000000036</v>
      </c>
      <c r="F9" t="s">
        <v>4</v>
      </c>
      <c r="G9" s="40">
        <f t="shared" si="0"/>
        <v>62.500000000000043</v>
      </c>
      <c r="H9" s="40">
        <f t="shared" si="1"/>
        <v>37.499999999999936</v>
      </c>
      <c r="I9">
        <f t="shared" si="2"/>
        <v>99.999999999999972</v>
      </c>
    </row>
    <row r="10" spans="2:9" x14ac:dyDescent="0.25">
      <c r="B10" s="8" t="s">
        <v>5</v>
      </c>
      <c r="C10" s="13">
        <v>0</v>
      </c>
      <c r="D10" s="14">
        <v>0</v>
      </c>
      <c r="E10" s="15">
        <v>0</v>
      </c>
      <c r="F10" t="s">
        <v>5</v>
      </c>
      <c r="G10" s="40" t="e">
        <f t="shared" si="0"/>
        <v>#DIV/0!</v>
      </c>
      <c r="H10" s="40" t="e">
        <f t="shared" si="1"/>
        <v>#DIV/0!</v>
      </c>
      <c r="I10" t="e">
        <f t="shared" si="2"/>
        <v>#DIV/0!</v>
      </c>
    </row>
    <row r="11" spans="2:9" ht="15.75" thickBot="1" x14ac:dyDescent="0.3">
      <c r="B11" s="16" t="s">
        <v>6</v>
      </c>
      <c r="C11" s="17">
        <v>5</v>
      </c>
      <c r="D11" s="18">
        <v>24.000000000000036</v>
      </c>
      <c r="E11" s="19">
        <v>29.00000000000005</v>
      </c>
      <c r="F11" t="s">
        <v>6</v>
      </c>
      <c r="G11" s="40">
        <f t="shared" si="0"/>
        <v>17.241379310344797</v>
      </c>
      <c r="H11" s="40">
        <f t="shared" si="1"/>
        <v>82.758620689655146</v>
      </c>
      <c r="I11">
        <f t="shared" si="2"/>
        <v>99.999999999999943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2.0000000000000009</v>
      </c>
      <c r="E13" s="15">
        <v>2.0000000000000013</v>
      </c>
    </row>
    <row r="14" spans="2:9" x14ac:dyDescent="0.25">
      <c r="B14" s="8" t="s">
        <v>8</v>
      </c>
      <c r="C14" s="9">
        <v>5.0000000000000009</v>
      </c>
      <c r="D14" s="10">
        <v>22.000000000000011</v>
      </c>
      <c r="E14" s="11">
        <v>27.000000000000004</v>
      </c>
    </row>
    <row r="15" spans="2:9" ht="15.75" thickBot="1" x14ac:dyDescent="0.3">
      <c r="B15" s="16" t="s">
        <v>6</v>
      </c>
      <c r="C15" s="17">
        <v>5</v>
      </c>
      <c r="D15" s="18">
        <v>24.000000000000036</v>
      </c>
      <c r="E15" s="19">
        <v>29.00000000000005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6.9999999999999991</v>
      </c>
      <c r="E25" s="11">
        <v>7.0000000000000009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12.000000000000002</v>
      </c>
      <c r="E36" s="15">
        <v>12.000000000000002</v>
      </c>
    </row>
    <row r="37" spans="2:5" x14ac:dyDescent="0.25">
      <c r="B37" s="8" t="s">
        <v>30</v>
      </c>
      <c r="C37" s="9">
        <v>0</v>
      </c>
      <c r="D37" s="10">
        <v>0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2</v>
      </c>
      <c r="E39" s="11">
        <v>2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5.0000000000000009</v>
      </c>
      <c r="D42" s="10">
        <v>3</v>
      </c>
      <c r="E42" s="11">
        <v>8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0</v>
      </c>
      <c r="D48" s="14">
        <v>0</v>
      </c>
      <c r="E48" s="15">
        <v>0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5</v>
      </c>
      <c r="D58" s="18">
        <v>24.000000000000036</v>
      </c>
      <c r="E58" s="19">
        <v>29.00000000000005</v>
      </c>
    </row>
  </sheetData>
  <mergeCells count="1">
    <mergeCell ref="C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topLeftCell="A4"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0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1.0000000000000002</v>
      </c>
      <c r="E5" s="11">
        <v>0.99999999999999989</v>
      </c>
      <c r="F5" t="s">
        <v>1</v>
      </c>
      <c r="G5" s="40">
        <f>+C5/E5*100</f>
        <v>0</v>
      </c>
      <c r="H5" s="40">
        <f>+D5/E5*100</f>
        <v>100.00000000000004</v>
      </c>
      <c r="I5">
        <f>+G5+H5</f>
        <v>100.00000000000004</v>
      </c>
    </row>
    <row r="6" spans="2:9" x14ac:dyDescent="0.25">
      <c r="B6" s="12" t="s">
        <v>54</v>
      </c>
      <c r="C6" s="13">
        <v>0</v>
      </c>
      <c r="D6" s="14">
        <v>16.999999999999986</v>
      </c>
      <c r="E6" s="15">
        <v>17.000000000000007</v>
      </c>
      <c r="F6" t="s">
        <v>54</v>
      </c>
      <c r="G6" s="40">
        <f t="shared" ref="G6:G11" si="0">+C6/E6*100</f>
        <v>0</v>
      </c>
      <c r="H6" s="40">
        <f t="shared" ref="H6:H11" si="1">+D6/E6*100</f>
        <v>99.999999999999872</v>
      </c>
      <c r="I6">
        <f t="shared" ref="I6:I11" si="2">+G6+H6</f>
        <v>99.999999999999872</v>
      </c>
    </row>
    <row r="7" spans="2:9" x14ac:dyDescent="0.25">
      <c r="B7" s="8" t="s">
        <v>2</v>
      </c>
      <c r="C7" s="13">
        <v>11.000000000000002</v>
      </c>
      <c r="D7" s="14">
        <v>29.000000000000028</v>
      </c>
      <c r="E7" s="15">
        <v>40.000000000000085</v>
      </c>
      <c r="F7" t="s">
        <v>2</v>
      </c>
      <c r="G7" s="40">
        <f t="shared" si="0"/>
        <v>27.499999999999947</v>
      </c>
      <c r="H7" s="40">
        <f t="shared" si="1"/>
        <v>72.499999999999915</v>
      </c>
      <c r="I7">
        <f t="shared" si="2"/>
        <v>99.999999999999858</v>
      </c>
    </row>
    <row r="8" spans="2:9" x14ac:dyDescent="0.25">
      <c r="B8" s="8" t="s">
        <v>3</v>
      </c>
      <c r="C8" s="13">
        <v>0</v>
      </c>
      <c r="D8" s="14">
        <v>22.000000000000014</v>
      </c>
      <c r="E8" s="15">
        <v>22.000000000000014</v>
      </c>
      <c r="F8" t="s">
        <v>3</v>
      </c>
      <c r="G8" s="40">
        <f t="shared" si="0"/>
        <v>0</v>
      </c>
      <c r="H8" s="40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0</v>
      </c>
      <c r="D9" s="14">
        <v>11.000000000000002</v>
      </c>
      <c r="E9" s="15">
        <v>10.999999999999995</v>
      </c>
      <c r="F9" t="s">
        <v>4</v>
      </c>
      <c r="G9" s="40">
        <f t="shared" si="0"/>
        <v>0</v>
      </c>
      <c r="H9" s="40">
        <f t="shared" si="1"/>
        <v>100.00000000000007</v>
      </c>
      <c r="I9">
        <f t="shared" si="2"/>
        <v>100.00000000000007</v>
      </c>
    </row>
    <row r="10" spans="2:9" x14ac:dyDescent="0.25">
      <c r="B10" s="8" t="s">
        <v>5</v>
      </c>
      <c r="C10" s="13">
        <v>0</v>
      </c>
      <c r="D10" s="14">
        <v>6.9999999999999982</v>
      </c>
      <c r="E10" s="15">
        <v>6.9999999999999973</v>
      </c>
      <c r="F10" t="s">
        <v>5</v>
      </c>
      <c r="G10" s="40">
        <f t="shared" si="0"/>
        <v>0</v>
      </c>
      <c r="H10" s="40">
        <f t="shared" si="1"/>
        <v>100.00000000000003</v>
      </c>
      <c r="I10">
        <f t="shared" si="2"/>
        <v>100.00000000000003</v>
      </c>
    </row>
    <row r="11" spans="2:9" ht="15.75" thickBot="1" x14ac:dyDescent="0.3">
      <c r="B11" s="16" t="s">
        <v>6</v>
      </c>
      <c r="C11" s="17">
        <v>10.999999999999984</v>
      </c>
      <c r="D11" s="18">
        <v>91.000000000000142</v>
      </c>
      <c r="E11" s="19">
        <v>101.99999999999997</v>
      </c>
      <c r="F11" t="s">
        <v>6</v>
      </c>
      <c r="G11" s="40">
        <f t="shared" si="0"/>
        <v>10.784313725490183</v>
      </c>
      <c r="H11" s="40">
        <f t="shared" si="1"/>
        <v>89.215686274509963</v>
      </c>
      <c r="I11">
        <f t="shared" si="2"/>
        <v>100.00000000000014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22.999999999999996</v>
      </c>
      <c r="E13" s="15">
        <v>23.000000000000028</v>
      </c>
    </row>
    <row r="14" spans="2:9" x14ac:dyDescent="0.25">
      <c r="B14" s="8" t="s">
        <v>8</v>
      </c>
      <c r="C14" s="9">
        <v>10.999999999999993</v>
      </c>
      <c r="D14" s="10">
        <v>63.999999999999986</v>
      </c>
      <c r="E14" s="11">
        <v>75.000000000000156</v>
      </c>
    </row>
    <row r="15" spans="2:9" ht="15.75" thickBot="1" x14ac:dyDescent="0.3">
      <c r="B15" s="16" t="s">
        <v>6</v>
      </c>
      <c r="C15" s="17">
        <v>10.999999999999984</v>
      </c>
      <c r="D15" s="18">
        <v>91.000000000000142</v>
      </c>
      <c r="E15" s="19">
        <v>101.99999999999997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1.0000000000000009</v>
      </c>
      <c r="E17" s="11">
        <v>1</v>
      </c>
    </row>
    <row r="18" spans="2:5" x14ac:dyDescent="0.25">
      <c r="B18" s="8" t="s">
        <v>10</v>
      </c>
      <c r="C18" s="13">
        <v>0</v>
      </c>
      <c r="D18" s="14">
        <v>1.9999999999999996</v>
      </c>
      <c r="E18" s="15">
        <v>2.0000000000000004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1</v>
      </c>
      <c r="E20" s="11">
        <v>1.0000000000000002</v>
      </c>
    </row>
    <row r="21" spans="2:5" x14ac:dyDescent="0.25">
      <c r="B21" s="8" t="s">
        <v>14</v>
      </c>
      <c r="C21" s="9">
        <v>0</v>
      </c>
      <c r="D21" s="10">
        <v>1.0000000000000004</v>
      </c>
      <c r="E21" s="11">
        <v>1.0000000000000004</v>
      </c>
    </row>
    <row r="22" spans="2:5" x14ac:dyDescent="0.25">
      <c r="B22" s="8" t="s">
        <v>15</v>
      </c>
      <c r="C22" s="9">
        <v>0</v>
      </c>
      <c r="D22" s="10">
        <v>12</v>
      </c>
      <c r="E22" s="11">
        <v>11.999999999999996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1</v>
      </c>
      <c r="E24" s="15">
        <v>1</v>
      </c>
    </row>
    <row r="25" spans="2:5" x14ac:dyDescent="0.25">
      <c r="B25" s="8" t="s">
        <v>18</v>
      </c>
      <c r="C25" s="9">
        <v>11.000000000000004</v>
      </c>
      <c r="D25" s="10">
        <v>18.999999999999996</v>
      </c>
      <c r="E25" s="11">
        <v>30.000000000000007</v>
      </c>
    </row>
    <row r="26" spans="2:5" x14ac:dyDescent="0.25">
      <c r="B26" s="8" t="s">
        <v>19</v>
      </c>
      <c r="C26" s="9">
        <v>0</v>
      </c>
      <c r="D26" s="10">
        <v>1.0000000000000002</v>
      </c>
      <c r="E26" s="11">
        <v>1.0000000000000002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>
        <v>0</v>
      </c>
      <c r="D29" s="10">
        <v>4</v>
      </c>
      <c r="E29" s="11">
        <v>4</v>
      </c>
    </row>
    <row r="30" spans="2:5" x14ac:dyDescent="0.25">
      <c r="B30" s="8" t="s">
        <v>23</v>
      </c>
      <c r="C30" s="9">
        <v>0</v>
      </c>
      <c r="D30" s="10">
        <v>4.0000000000000009</v>
      </c>
      <c r="E30" s="11">
        <v>4</v>
      </c>
    </row>
    <row r="31" spans="2:5" x14ac:dyDescent="0.25">
      <c r="B31" s="8" t="s">
        <v>24</v>
      </c>
      <c r="C31" s="9">
        <v>0</v>
      </c>
      <c r="D31" s="10">
        <v>3.0000000000000013</v>
      </c>
      <c r="E31" s="11">
        <v>3.0000000000000009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1.0000000000000007</v>
      </c>
      <c r="E33" s="11">
        <v>1.0000000000000009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16</v>
      </c>
      <c r="E36" s="15">
        <v>16</v>
      </c>
    </row>
    <row r="37" spans="2:5" x14ac:dyDescent="0.25">
      <c r="B37" s="8" t="s">
        <v>30</v>
      </c>
      <c r="C37" s="9">
        <v>0</v>
      </c>
      <c r="D37" s="10">
        <v>0.99999999999999978</v>
      </c>
      <c r="E37" s="11">
        <v>0.99999999999999978</v>
      </c>
    </row>
    <row r="38" spans="2:5" x14ac:dyDescent="0.25">
      <c r="B38" s="8" t="s">
        <v>31</v>
      </c>
      <c r="C38" s="9">
        <v>0</v>
      </c>
      <c r="D38" s="10">
        <v>1</v>
      </c>
      <c r="E38" s="11">
        <v>1</v>
      </c>
    </row>
    <row r="39" spans="2:5" x14ac:dyDescent="0.25">
      <c r="B39" s="8" t="s">
        <v>32</v>
      </c>
      <c r="C39" s="9">
        <v>0</v>
      </c>
      <c r="D39" s="10">
        <v>1</v>
      </c>
      <c r="E39" s="11">
        <v>1</v>
      </c>
    </row>
    <row r="40" spans="2:5" x14ac:dyDescent="0.25">
      <c r="B40" s="8" t="s">
        <v>33</v>
      </c>
      <c r="C40" s="9">
        <v>0</v>
      </c>
      <c r="D40" s="10">
        <v>3.0000000000000004</v>
      </c>
      <c r="E40" s="11">
        <v>3.0000000000000004</v>
      </c>
    </row>
    <row r="41" spans="2:5" x14ac:dyDescent="0.25">
      <c r="B41" s="8" t="s">
        <v>34</v>
      </c>
      <c r="C41" s="13">
        <v>0</v>
      </c>
      <c r="D41" s="14">
        <v>2.0000000000000009</v>
      </c>
      <c r="E41" s="15">
        <v>2.0000000000000004</v>
      </c>
    </row>
    <row r="42" spans="2:5" x14ac:dyDescent="0.25">
      <c r="B42" s="8" t="s">
        <v>35</v>
      </c>
      <c r="C42" s="9">
        <v>0</v>
      </c>
      <c r="D42" s="10">
        <v>4</v>
      </c>
      <c r="E42" s="11">
        <v>4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1.0000000000000009</v>
      </c>
      <c r="E46" s="15">
        <v>1.0000000000000011</v>
      </c>
    </row>
    <row r="47" spans="2:5" x14ac:dyDescent="0.25">
      <c r="B47" s="8" t="s">
        <v>40</v>
      </c>
      <c r="C47" s="9">
        <v>0</v>
      </c>
      <c r="D47" s="10">
        <v>4</v>
      </c>
      <c r="E47" s="11">
        <v>4</v>
      </c>
    </row>
    <row r="48" spans="2:5" x14ac:dyDescent="0.25">
      <c r="B48" s="8" t="s">
        <v>41</v>
      </c>
      <c r="C48" s="13">
        <v>0</v>
      </c>
      <c r="D48" s="14">
        <v>5.9999999999999982</v>
      </c>
      <c r="E48" s="15">
        <v>5.9999999999999982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1</v>
      </c>
      <c r="E51" s="15">
        <v>1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1</v>
      </c>
      <c r="E56" s="11">
        <v>0.99999999999999989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10.999999999999984</v>
      </c>
      <c r="D58" s="18">
        <v>91.000000000000142</v>
      </c>
      <c r="E58" s="19">
        <v>101.99999999999997</v>
      </c>
    </row>
  </sheetData>
  <mergeCells count="1">
    <mergeCell ref="C2:E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G24" sqref="G24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62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102.99999999999996</v>
      </c>
      <c r="E5" s="11">
        <v>102.99999999999996</v>
      </c>
      <c r="F5" t="s">
        <v>1</v>
      </c>
      <c r="G5" s="40">
        <f>+C5/E5*100</f>
        <v>0</v>
      </c>
      <c r="H5" s="40">
        <f>+D5/E5*100</f>
        <v>100</v>
      </c>
      <c r="I5">
        <f>+G5+H5</f>
        <v>100</v>
      </c>
    </row>
    <row r="6" spans="2:9" x14ac:dyDescent="0.25">
      <c r="B6" s="12" t="s">
        <v>54</v>
      </c>
      <c r="C6" s="13">
        <v>0</v>
      </c>
      <c r="D6" s="14">
        <v>52.000000000000021</v>
      </c>
      <c r="E6" s="15">
        <v>52.000000000000021</v>
      </c>
      <c r="F6" t="s">
        <v>54</v>
      </c>
      <c r="G6" s="40">
        <f t="shared" ref="G6:G11" si="0">+C6/E6*100</f>
        <v>0</v>
      </c>
      <c r="H6" s="40">
        <f t="shared" ref="H6:H11" si="1">+D6/E6*100</f>
        <v>100</v>
      </c>
      <c r="I6">
        <f t="shared" ref="I6:I11" si="2">+G6+H6</f>
        <v>100</v>
      </c>
    </row>
    <row r="7" spans="2:9" x14ac:dyDescent="0.25">
      <c r="B7" s="8" t="s">
        <v>2</v>
      </c>
      <c r="C7" s="13">
        <v>0</v>
      </c>
      <c r="D7" s="14">
        <v>93.999999999999957</v>
      </c>
      <c r="E7" s="15">
        <v>93.999999999999957</v>
      </c>
      <c r="F7" t="s">
        <v>2</v>
      </c>
      <c r="G7" s="40">
        <f t="shared" si="0"/>
        <v>0</v>
      </c>
      <c r="H7" s="40">
        <f t="shared" si="1"/>
        <v>100</v>
      </c>
      <c r="I7">
        <f t="shared" si="2"/>
        <v>100</v>
      </c>
    </row>
    <row r="8" spans="2:9" x14ac:dyDescent="0.25">
      <c r="B8" s="8" t="s">
        <v>3</v>
      </c>
      <c r="C8" s="13">
        <v>0</v>
      </c>
      <c r="D8" s="14">
        <v>36.000000000000007</v>
      </c>
      <c r="E8" s="15">
        <v>36.000000000000007</v>
      </c>
      <c r="F8" t="s">
        <v>3</v>
      </c>
      <c r="G8" s="40">
        <f t="shared" si="0"/>
        <v>0</v>
      </c>
      <c r="H8" s="40">
        <f t="shared" si="1"/>
        <v>100</v>
      </c>
      <c r="I8">
        <f t="shared" si="2"/>
        <v>100</v>
      </c>
    </row>
    <row r="9" spans="2:9" x14ac:dyDescent="0.25">
      <c r="B9" s="8" t="s">
        <v>4</v>
      </c>
      <c r="C9" s="13">
        <v>0</v>
      </c>
      <c r="D9" s="14">
        <v>60.000000000000021</v>
      </c>
      <c r="E9" s="15">
        <v>60.000000000000021</v>
      </c>
      <c r="F9" t="s">
        <v>4</v>
      </c>
      <c r="G9" s="40">
        <f t="shared" si="0"/>
        <v>0</v>
      </c>
      <c r="H9" s="40">
        <f t="shared" si="1"/>
        <v>100</v>
      </c>
      <c r="I9">
        <f t="shared" si="2"/>
        <v>100</v>
      </c>
    </row>
    <row r="10" spans="2:9" x14ac:dyDescent="0.25">
      <c r="B10" s="8" t="s">
        <v>5</v>
      </c>
      <c r="C10" s="13">
        <v>0</v>
      </c>
      <c r="D10" s="14">
        <v>11.000000000000002</v>
      </c>
      <c r="E10" s="15">
        <v>11.000000000000002</v>
      </c>
      <c r="F10" t="s">
        <v>5</v>
      </c>
      <c r="G10" s="40">
        <f t="shared" si="0"/>
        <v>0</v>
      </c>
      <c r="H10" s="40">
        <f t="shared" si="1"/>
        <v>100</v>
      </c>
      <c r="I10">
        <f t="shared" si="2"/>
        <v>100</v>
      </c>
    </row>
    <row r="11" spans="2:9" ht="15.75" thickBot="1" x14ac:dyDescent="0.3">
      <c r="B11" s="16" t="s">
        <v>6</v>
      </c>
      <c r="C11" s="17">
        <v>0</v>
      </c>
      <c r="D11" s="18">
        <v>365.99999999999989</v>
      </c>
      <c r="E11" s="19">
        <v>365.99999999999989</v>
      </c>
      <c r="F11" t="s">
        <v>6</v>
      </c>
      <c r="G11" s="40">
        <f t="shared" si="0"/>
        <v>0</v>
      </c>
      <c r="H11" s="40">
        <f t="shared" si="1"/>
        <v>100</v>
      </c>
      <c r="I11">
        <f t="shared" si="2"/>
        <v>100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0</v>
      </c>
      <c r="D13" s="14">
        <v>158.9999999999998</v>
      </c>
      <c r="E13" s="15">
        <v>158.9999999999998</v>
      </c>
    </row>
    <row r="14" spans="2:9" x14ac:dyDescent="0.25">
      <c r="B14" s="8" t="s">
        <v>8</v>
      </c>
      <c r="C14" s="9">
        <v>0</v>
      </c>
      <c r="D14" s="10">
        <v>196.99999999999991</v>
      </c>
      <c r="E14" s="11">
        <v>196.99999999999991</v>
      </c>
    </row>
    <row r="15" spans="2:9" ht="15.75" thickBot="1" x14ac:dyDescent="0.3">
      <c r="B15" s="16" t="s">
        <v>6</v>
      </c>
      <c r="C15" s="17">
        <v>0</v>
      </c>
      <c r="D15" s="18">
        <v>365.99999999999989</v>
      </c>
      <c r="E15" s="19">
        <v>365.99999999999989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10.999999999999989</v>
      </c>
      <c r="E17" s="11">
        <v>10.999999999999989</v>
      </c>
    </row>
    <row r="18" spans="2:5" x14ac:dyDescent="0.25">
      <c r="B18" s="8" t="s">
        <v>10</v>
      </c>
      <c r="C18" s="13">
        <v>0</v>
      </c>
      <c r="D18" s="14">
        <v>7</v>
      </c>
      <c r="E18" s="15">
        <v>7</v>
      </c>
    </row>
    <row r="19" spans="2:5" x14ac:dyDescent="0.25">
      <c r="B19" s="8" t="s">
        <v>11</v>
      </c>
      <c r="C19" s="9" t="s">
        <v>12</v>
      </c>
      <c r="D19" s="10">
        <v>2.9999999999999996</v>
      </c>
      <c r="E19" s="11">
        <v>2.9999999999999996</v>
      </c>
    </row>
    <row r="20" spans="2:5" x14ac:dyDescent="0.25">
      <c r="B20" s="8" t="s">
        <v>13</v>
      </c>
      <c r="C20" s="9">
        <v>0</v>
      </c>
      <c r="D20" s="10">
        <v>3.0000000000000009</v>
      </c>
      <c r="E20" s="11">
        <v>3.0000000000000009</v>
      </c>
    </row>
    <row r="21" spans="2:5" x14ac:dyDescent="0.25">
      <c r="B21" s="8" t="s">
        <v>14</v>
      </c>
      <c r="C21" s="9">
        <v>0</v>
      </c>
      <c r="D21" s="10">
        <v>6.0000000000000009</v>
      </c>
      <c r="E21" s="11">
        <v>6.0000000000000009</v>
      </c>
    </row>
    <row r="22" spans="2:5" x14ac:dyDescent="0.25">
      <c r="B22" s="8" t="s">
        <v>15</v>
      </c>
      <c r="C22" s="9" t="s">
        <v>12</v>
      </c>
      <c r="D22" s="10">
        <v>19.999999999999996</v>
      </c>
      <c r="E22" s="11">
        <v>19.999999999999996</v>
      </c>
    </row>
    <row r="23" spans="2:5" x14ac:dyDescent="0.25">
      <c r="B23" s="8" t="s">
        <v>16</v>
      </c>
      <c r="C23" s="9">
        <v>0</v>
      </c>
      <c r="D23" s="10">
        <v>2.0000000000000009</v>
      </c>
      <c r="E23" s="11">
        <v>2.0000000000000009</v>
      </c>
    </row>
    <row r="24" spans="2:5" x14ac:dyDescent="0.25">
      <c r="B24" s="8" t="s">
        <v>17</v>
      </c>
      <c r="C24" s="13">
        <v>0</v>
      </c>
      <c r="D24" s="14">
        <v>7.0000000000000027</v>
      </c>
      <c r="E24" s="15">
        <v>7.0000000000000027</v>
      </c>
    </row>
    <row r="25" spans="2:5" x14ac:dyDescent="0.25">
      <c r="B25" s="8" t="s">
        <v>18</v>
      </c>
      <c r="C25" s="9">
        <v>0</v>
      </c>
      <c r="D25" s="10">
        <v>23.000000000000011</v>
      </c>
      <c r="E25" s="11">
        <v>23.000000000000011</v>
      </c>
    </row>
    <row r="26" spans="2:5" x14ac:dyDescent="0.25">
      <c r="B26" s="8" t="s">
        <v>19</v>
      </c>
      <c r="C26" s="9">
        <v>0</v>
      </c>
      <c r="D26" s="10">
        <v>12</v>
      </c>
      <c r="E26" s="11">
        <v>12</v>
      </c>
    </row>
    <row r="27" spans="2:5" x14ac:dyDescent="0.25">
      <c r="B27" s="8" t="s">
        <v>20</v>
      </c>
      <c r="C27" s="9">
        <v>0</v>
      </c>
      <c r="D27" s="10">
        <v>10.000000000000004</v>
      </c>
      <c r="E27" s="11">
        <v>10.000000000000004</v>
      </c>
    </row>
    <row r="28" spans="2:5" x14ac:dyDescent="0.25">
      <c r="B28" s="8" t="s">
        <v>21</v>
      </c>
      <c r="C28" s="9">
        <v>0</v>
      </c>
      <c r="D28" s="10">
        <v>4</v>
      </c>
      <c r="E28" s="11">
        <v>4</v>
      </c>
    </row>
    <row r="29" spans="2:5" x14ac:dyDescent="0.25">
      <c r="B29" s="8" t="s">
        <v>22</v>
      </c>
      <c r="C29" s="9">
        <v>0</v>
      </c>
      <c r="D29" s="10">
        <v>5</v>
      </c>
      <c r="E29" s="11">
        <v>5</v>
      </c>
    </row>
    <row r="30" spans="2:5" x14ac:dyDescent="0.25">
      <c r="B30" s="8" t="s">
        <v>23</v>
      </c>
      <c r="C30" s="9">
        <v>0</v>
      </c>
      <c r="D30" s="10">
        <v>3</v>
      </c>
      <c r="E30" s="11">
        <v>3</v>
      </c>
    </row>
    <row r="31" spans="2:5" x14ac:dyDescent="0.25">
      <c r="B31" s="8" t="s">
        <v>24</v>
      </c>
      <c r="C31" s="9" t="s">
        <v>12</v>
      </c>
      <c r="D31" s="10">
        <v>6.9999999999999982</v>
      </c>
      <c r="E31" s="11">
        <v>6.9999999999999982</v>
      </c>
    </row>
    <row r="32" spans="2:5" x14ac:dyDescent="0.25">
      <c r="B32" s="8" t="s">
        <v>25</v>
      </c>
      <c r="C32" s="9">
        <v>0</v>
      </c>
      <c r="D32" s="10">
        <v>3.0000000000000004</v>
      </c>
      <c r="E32" s="11">
        <v>3.0000000000000004</v>
      </c>
    </row>
    <row r="33" spans="2:5" x14ac:dyDescent="0.25">
      <c r="B33" s="8" t="s">
        <v>26</v>
      </c>
      <c r="C33" s="9">
        <v>0</v>
      </c>
      <c r="D33" s="10">
        <v>15.000000000000002</v>
      </c>
      <c r="E33" s="11">
        <v>15.000000000000002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10</v>
      </c>
      <c r="E35" s="11">
        <v>10</v>
      </c>
    </row>
    <row r="36" spans="2:5" x14ac:dyDescent="0.25">
      <c r="B36" s="8" t="s">
        <v>29</v>
      </c>
      <c r="C36" s="13" t="s">
        <v>12</v>
      </c>
      <c r="D36" s="14">
        <v>17.000000000000004</v>
      </c>
      <c r="E36" s="15">
        <v>17.000000000000004</v>
      </c>
    </row>
    <row r="37" spans="2:5" x14ac:dyDescent="0.25">
      <c r="B37" s="8" t="s">
        <v>30</v>
      </c>
      <c r="C37" s="9" t="s">
        <v>12</v>
      </c>
      <c r="D37" s="10">
        <v>0</v>
      </c>
      <c r="E37" s="11">
        <v>0</v>
      </c>
    </row>
    <row r="38" spans="2:5" x14ac:dyDescent="0.25">
      <c r="B38" s="8" t="s">
        <v>31</v>
      </c>
      <c r="C38" s="9" t="s">
        <v>12</v>
      </c>
      <c r="D38" s="10">
        <v>0</v>
      </c>
      <c r="E38" s="11">
        <v>0</v>
      </c>
    </row>
    <row r="39" spans="2:5" x14ac:dyDescent="0.25">
      <c r="B39" s="8" t="s">
        <v>32</v>
      </c>
      <c r="C39" s="9" t="s">
        <v>12</v>
      </c>
      <c r="D39" s="10">
        <v>8</v>
      </c>
      <c r="E39" s="11">
        <v>8</v>
      </c>
    </row>
    <row r="40" spans="2:5" x14ac:dyDescent="0.25">
      <c r="B40" s="8" t="s">
        <v>33</v>
      </c>
      <c r="C40" s="9">
        <v>0</v>
      </c>
      <c r="D40" s="10">
        <v>10.999999999999996</v>
      </c>
      <c r="E40" s="11">
        <v>10.999999999999996</v>
      </c>
    </row>
    <row r="41" spans="2:5" x14ac:dyDescent="0.25">
      <c r="B41" s="8" t="s">
        <v>34</v>
      </c>
      <c r="C41" s="13">
        <v>0</v>
      </c>
      <c r="D41" s="14">
        <v>33.000000000000014</v>
      </c>
      <c r="E41" s="15">
        <v>33.000000000000014</v>
      </c>
    </row>
    <row r="42" spans="2:5" x14ac:dyDescent="0.25">
      <c r="B42" s="8" t="s">
        <v>35</v>
      </c>
      <c r="C42" s="9">
        <v>0</v>
      </c>
      <c r="D42" s="10">
        <v>6.0000000000000027</v>
      </c>
      <c r="E42" s="11">
        <v>6.0000000000000027</v>
      </c>
    </row>
    <row r="43" spans="2:5" x14ac:dyDescent="0.25">
      <c r="B43" s="8" t="s">
        <v>36</v>
      </c>
      <c r="C43" s="9">
        <v>0</v>
      </c>
      <c r="D43" s="10">
        <v>8</v>
      </c>
      <c r="E43" s="11">
        <v>8</v>
      </c>
    </row>
    <row r="44" spans="2:5" x14ac:dyDescent="0.25">
      <c r="B44" s="8" t="s">
        <v>37</v>
      </c>
      <c r="C44" s="13" t="s">
        <v>12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1</v>
      </c>
      <c r="E45" s="11">
        <v>1</v>
      </c>
    </row>
    <row r="46" spans="2:5" x14ac:dyDescent="0.25">
      <c r="B46" s="8" t="s">
        <v>39</v>
      </c>
      <c r="C46" s="13">
        <v>0</v>
      </c>
      <c r="D46" s="14">
        <v>5</v>
      </c>
      <c r="E46" s="15">
        <v>5</v>
      </c>
    </row>
    <row r="47" spans="2:5" x14ac:dyDescent="0.25">
      <c r="B47" s="8" t="s">
        <v>40</v>
      </c>
      <c r="C47" s="9" t="s">
        <v>12</v>
      </c>
      <c r="D47" s="10">
        <v>7</v>
      </c>
      <c r="E47" s="11">
        <v>7</v>
      </c>
    </row>
    <row r="48" spans="2:5" x14ac:dyDescent="0.25">
      <c r="B48" s="8" t="s">
        <v>41</v>
      </c>
      <c r="C48" s="13">
        <v>0</v>
      </c>
      <c r="D48" s="14">
        <v>6.0000000000000027</v>
      </c>
      <c r="E48" s="15">
        <v>6.0000000000000027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3</v>
      </c>
      <c r="E51" s="15">
        <v>3</v>
      </c>
    </row>
    <row r="52" spans="2:5" x14ac:dyDescent="0.25">
      <c r="B52" s="8" t="s">
        <v>45</v>
      </c>
      <c r="C52" s="9">
        <v>0</v>
      </c>
      <c r="D52" s="10">
        <v>2</v>
      </c>
      <c r="E52" s="11">
        <v>2</v>
      </c>
    </row>
    <row r="53" spans="2:5" x14ac:dyDescent="0.25">
      <c r="B53" s="8" t="s">
        <v>46</v>
      </c>
      <c r="C53" s="9">
        <v>0</v>
      </c>
      <c r="D53" s="10">
        <v>101</v>
      </c>
      <c r="E53" s="11">
        <v>101</v>
      </c>
    </row>
    <row r="54" spans="2:5" x14ac:dyDescent="0.25">
      <c r="B54" s="8" t="s">
        <v>47</v>
      </c>
      <c r="C54" s="9">
        <v>0</v>
      </c>
      <c r="D54" s="10">
        <v>0.99999999999999978</v>
      </c>
      <c r="E54" s="11">
        <v>0.99999999999999978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1</v>
      </c>
      <c r="E57" s="11">
        <v>1</v>
      </c>
    </row>
    <row r="58" spans="2:5" ht="15.75" thickBot="1" x14ac:dyDescent="0.3">
      <c r="B58" s="16" t="s">
        <v>6</v>
      </c>
      <c r="C58" s="17">
        <v>0</v>
      </c>
      <c r="D58" s="18">
        <v>360.99999999999989</v>
      </c>
      <c r="E58" s="19">
        <v>360.99999999999989</v>
      </c>
    </row>
  </sheetData>
  <mergeCells count="1">
    <mergeCell ref="C2:E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63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42.999999999999986</v>
      </c>
      <c r="D5" s="10">
        <v>47</v>
      </c>
      <c r="E5" s="11">
        <v>90.000000000000028</v>
      </c>
      <c r="F5" t="s">
        <v>1</v>
      </c>
      <c r="G5" s="40">
        <f>+C5/E5*100</f>
        <v>47.77777777777775</v>
      </c>
      <c r="H5" s="40">
        <f>+D5/E5*100</f>
        <v>52.2222222222222</v>
      </c>
      <c r="I5">
        <f>+G5+H5</f>
        <v>99.999999999999943</v>
      </c>
    </row>
    <row r="6" spans="2:9" x14ac:dyDescent="0.25">
      <c r="B6" s="12" t="s">
        <v>54</v>
      </c>
      <c r="C6" s="13">
        <v>591.00000000000023</v>
      </c>
      <c r="D6" s="14">
        <v>539.99999999999955</v>
      </c>
      <c r="E6" s="15">
        <v>1130.9999999999995</v>
      </c>
      <c r="F6" t="s">
        <v>54</v>
      </c>
      <c r="G6" s="40">
        <f t="shared" ref="G6:G11" si="0">+C6/E6*100</f>
        <v>52.254641909814367</v>
      </c>
      <c r="H6" s="40">
        <f t="shared" ref="H6:H11" si="1">+D6/E6*100</f>
        <v>47.745358090185661</v>
      </c>
      <c r="I6">
        <f t="shared" ref="I6:I11" si="2">+G6+H6</f>
        <v>100.00000000000003</v>
      </c>
    </row>
    <row r="7" spans="2:9" x14ac:dyDescent="0.25">
      <c r="B7" s="8" t="s">
        <v>2</v>
      </c>
      <c r="C7" s="13">
        <v>516</v>
      </c>
      <c r="D7" s="14">
        <v>436.99999999999926</v>
      </c>
      <c r="E7" s="15">
        <v>953</v>
      </c>
      <c r="F7" t="s">
        <v>2</v>
      </c>
      <c r="G7" s="40">
        <f t="shared" si="0"/>
        <v>54.144805876180477</v>
      </c>
      <c r="H7" s="40">
        <f t="shared" si="1"/>
        <v>45.855194123819437</v>
      </c>
      <c r="I7">
        <f t="shared" si="2"/>
        <v>99.999999999999915</v>
      </c>
    </row>
    <row r="8" spans="2:9" x14ac:dyDescent="0.25">
      <c r="B8" s="8" t="s">
        <v>3</v>
      </c>
      <c r="C8" s="13">
        <v>193.00000000000003</v>
      </c>
      <c r="D8" s="14">
        <v>169</v>
      </c>
      <c r="E8" s="15">
        <v>361.99999999999994</v>
      </c>
      <c r="F8" t="s">
        <v>3</v>
      </c>
      <c r="G8" s="40">
        <f t="shared" si="0"/>
        <v>53.314917127071837</v>
      </c>
      <c r="H8" s="40">
        <f t="shared" si="1"/>
        <v>46.685082872928184</v>
      </c>
      <c r="I8">
        <f t="shared" si="2"/>
        <v>100.00000000000003</v>
      </c>
    </row>
    <row r="9" spans="2:9" x14ac:dyDescent="0.25">
      <c r="B9" s="8" t="s">
        <v>4</v>
      </c>
      <c r="C9" s="13">
        <v>457.99999999999937</v>
      </c>
      <c r="D9" s="14">
        <v>404.99999999999989</v>
      </c>
      <c r="E9" s="15">
        <v>863.00000000000068</v>
      </c>
      <c r="F9" t="s">
        <v>4</v>
      </c>
      <c r="G9" s="40">
        <f t="shared" si="0"/>
        <v>53.070683661645312</v>
      </c>
      <c r="H9" s="40">
        <f t="shared" si="1"/>
        <v>46.929316338354525</v>
      </c>
      <c r="I9">
        <f t="shared" si="2"/>
        <v>99.999999999999829</v>
      </c>
    </row>
    <row r="10" spans="2:9" x14ac:dyDescent="0.25">
      <c r="B10" s="8" t="s">
        <v>5</v>
      </c>
      <c r="C10" s="13">
        <v>305.00000000000006</v>
      </c>
      <c r="D10" s="14">
        <v>281</v>
      </c>
      <c r="E10" s="15">
        <v>586.00000000000011</v>
      </c>
      <c r="F10" t="s">
        <v>5</v>
      </c>
      <c r="G10" s="40">
        <f t="shared" si="0"/>
        <v>52.047781569965871</v>
      </c>
      <c r="H10" s="40">
        <f t="shared" si="1"/>
        <v>47.952218430034122</v>
      </c>
      <c r="I10">
        <f t="shared" si="2"/>
        <v>100</v>
      </c>
    </row>
    <row r="11" spans="2:9" ht="15.75" thickBot="1" x14ac:dyDescent="0.3">
      <c r="B11" s="16" t="s">
        <v>6</v>
      </c>
      <c r="C11" s="17">
        <v>2106.0000000000018</v>
      </c>
      <c r="D11" s="18">
        <v>1878.9999999999998</v>
      </c>
      <c r="E11" s="19">
        <v>3985.0000000000045</v>
      </c>
      <c r="F11" t="s">
        <v>6</v>
      </c>
      <c r="G11" s="40">
        <f t="shared" si="0"/>
        <v>52.848180677540768</v>
      </c>
      <c r="H11" s="40">
        <f t="shared" si="1"/>
        <v>47.151819322459168</v>
      </c>
      <c r="I11">
        <f t="shared" si="2"/>
        <v>99.999999999999943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535</v>
      </c>
      <c r="D13" s="14">
        <v>492.00000000000063</v>
      </c>
      <c r="E13" s="15">
        <v>1027.0000000000018</v>
      </c>
    </row>
    <row r="14" spans="2:9" x14ac:dyDescent="0.25">
      <c r="B14" s="8" t="s">
        <v>8</v>
      </c>
      <c r="C14" s="9">
        <v>1571.0000000000016</v>
      </c>
      <c r="D14" s="10">
        <v>1386.9999999999998</v>
      </c>
      <c r="E14" s="11">
        <v>2958</v>
      </c>
    </row>
    <row r="15" spans="2:9" ht="15.75" thickBot="1" x14ac:dyDescent="0.3">
      <c r="B15" s="16" t="s">
        <v>6</v>
      </c>
      <c r="C15" s="17">
        <v>2106.0000000000018</v>
      </c>
      <c r="D15" s="18">
        <v>1878.9999999999998</v>
      </c>
      <c r="E15" s="19">
        <v>3985.0000000000045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97.000000000000028</v>
      </c>
      <c r="D17" s="10">
        <v>108.00000000000006</v>
      </c>
      <c r="E17" s="11">
        <v>204.99999999999997</v>
      </c>
    </row>
    <row r="18" spans="2:5" x14ac:dyDescent="0.25">
      <c r="B18" s="8" t="s">
        <v>10</v>
      </c>
      <c r="C18" s="13">
        <v>46</v>
      </c>
      <c r="D18" s="14">
        <v>50.999999999999986</v>
      </c>
      <c r="E18" s="15">
        <v>97.000000000000028</v>
      </c>
    </row>
    <row r="19" spans="2:5" x14ac:dyDescent="0.25">
      <c r="B19" s="8" t="s">
        <v>11</v>
      </c>
      <c r="C19" s="9">
        <v>76.000000000000014</v>
      </c>
      <c r="D19" s="10">
        <v>59</v>
      </c>
      <c r="E19" s="11">
        <v>135.00000000000003</v>
      </c>
    </row>
    <row r="20" spans="2:5" x14ac:dyDescent="0.25">
      <c r="B20" s="8" t="s">
        <v>13</v>
      </c>
      <c r="C20" s="9">
        <v>84</v>
      </c>
      <c r="D20" s="10">
        <v>51.999999999999986</v>
      </c>
      <c r="E20" s="11">
        <v>136</v>
      </c>
    </row>
    <row r="21" spans="2:5" x14ac:dyDescent="0.25">
      <c r="B21" s="8" t="s">
        <v>14</v>
      </c>
      <c r="C21" s="9">
        <v>90.999999999999957</v>
      </c>
      <c r="D21" s="10">
        <v>79.000000000000028</v>
      </c>
      <c r="E21" s="11">
        <v>169.99999999999991</v>
      </c>
    </row>
    <row r="22" spans="2:5" x14ac:dyDescent="0.25">
      <c r="B22" s="8" t="s">
        <v>15</v>
      </c>
      <c r="C22" s="9">
        <v>153</v>
      </c>
      <c r="D22" s="10">
        <v>149.99999999999997</v>
      </c>
      <c r="E22" s="11">
        <v>302.99999999999994</v>
      </c>
    </row>
    <row r="23" spans="2:5" x14ac:dyDescent="0.25">
      <c r="B23" s="8" t="s">
        <v>16</v>
      </c>
      <c r="C23" s="9">
        <v>43.999999999999993</v>
      </c>
      <c r="D23" s="10">
        <v>41</v>
      </c>
      <c r="E23" s="11">
        <v>85.000000000000014</v>
      </c>
    </row>
    <row r="24" spans="2:5" x14ac:dyDescent="0.25">
      <c r="B24" s="8" t="s">
        <v>17</v>
      </c>
      <c r="C24" s="13">
        <v>70.000000000000014</v>
      </c>
      <c r="D24" s="14">
        <v>53.000000000000007</v>
      </c>
      <c r="E24" s="15">
        <v>123</v>
      </c>
    </row>
    <row r="25" spans="2:5" x14ac:dyDescent="0.25">
      <c r="B25" s="8" t="s">
        <v>18</v>
      </c>
      <c r="C25" s="9">
        <v>95.000000000000014</v>
      </c>
      <c r="D25" s="10">
        <v>81.999999999999986</v>
      </c>
      <c r="E25" s="11">
        <v>177</v>
      </c>
    </row>
    <row r="26" spans="2:5" x14ac:dyDescent="0.25">
      <c r="B26" s="8" t="s">
        <v>19</v>
      </c>
      <c r="C26" s="9">
        <v>103.00000000000001</v>
      </c>
      <c r="D26" s="10">
        <v>81.000000000000028</v>
      </c>
      <c r="E26" s="11">
        <v>184.00000000000003</v>
      </c>
    </row>
    <row r="27" spans="2:5" x14ac:dyDescent="0.25">
      <c r="B27" s="8" t="s">
        <v>20</v>
      </c>
      <c r="C27" s="9">
        <v>77</v>
      </c>
      <c r="D27" s="10">
        <v>70.999999999999986</v>
      </c>
      <c r="E27" s="11">
        <v>147.99999999999997</v>
      </c>
    </row>
    <row r="28" spans="2:5" x14ac:dyDescent="0.25">
      <c r="B28" s="8" t="s">
        <v>21</v>
      </c>
      <c r="C28" s="9">
        <v>16</v>
      </c>
      <c r="D28" s="10">
        <v>14</v>
      </c>
      <c r="E28" s="11">
        <v>30</v>
      </c>
    </row>
    <row r="29" spans="2:5" x14ac:dyDescent="0.25">
      <c r="B29" s="8" t="s">
        <v>22</v>
      </c>
      <c r="C29" s="9">
        <v>28</v>
      </c>
      <c r="D29" s="10">
        <v>21</v>
      </c>
      <c r="E29" s="11">
        <v>49</v>
      </c>
    </row>
    <row r="30" spans="2:5" x14ac:dyDescent="0.25">
      <c r="B30" s="8" t="s">
        <v>23</v>
      </c>
      <c r="C30" s="9">
        <v>3</v>
      </c>
      <c r="D30" s="10">
        <v>3</v>
      </c>
      <c r="E30" s="11">
        <v>6.0000000000000009</v>
      </c>
    </row>
    <row r="31" spans="2:5" x14ac:dyDescent="0.25">
      <c r="B31" s="8" t="s">
        <v>24</v>
      </c>
      <c r="C31" s="9">
        <v>24</v>
      </c>
      <c r="D31" s="10">
        <v>13.999999999999998</v>
      </c>
      <c r="E31" s="11">
        <v>38.000000000000007</v>
      </c>
    </row>
    <row r="32" spans="2:5" x14ac:dyDescent="0.25">
      <c r="B32" s="8" t="s">
        <v>25</v>
      </c>
      <c r="C32" s="9">
        <v>7.0000000000000018</v>
      </c>
      <c r="D32" s="10">
        <v>5</v>
      </c>
      <c r="E32" s="11">
        <v>11.999999999999998</v>
      </c>
    </row>
    <row r="33" spans="2:5" x14ac:dyDescent="0.25">
      <c r="B33" s="8" t="s">
        <v>26</v>
      </c>
      <c r="C33" s="9">
        <v>11.999999999999998</v>
      </c>
      <c r="D33" s="10">
        <v>6.0000000000000027</v>
      </c>
      <c r="E33" s="11">
        <v>18.000000000000014</v>
      </c>
    </row>
    <row r="34" spans="2:5" x14ac:dyDescent="0.25">
      <c r="B34" s="8" t="s">
        <v>27</v>
      </c>
      <c r="C34" s="13">
        <v>52.000000000000014</v>
      </c>
      <c r="D34" s="14">
        <v>37.000000000000007</v>
      </c>
      <c r="E34" s="15">
        <v>89</v>
      </c>
    </row>
    <row r="35" spans="2:5" x14ac:dyDescent="0.25">
      <c r="B35" s="8" t="s">
        <v>28</v>
      </c>
      <c r="C35" s="9">
        <v>29</v>
      </c>
      <c r="D35" s="10">
        <v>50</v>
      </c>
      <c r="E35" s="11">
        <v>79</v>
      </c>
    </row>
    <row r="36" spans="2:5" x14ac:dyDescent="0.25">
      <c r="B36" s="8" t="s">
        <v>29</v>
      </c>
      <c r="C36" s="13">
        <v>23.000000000000004</v>
      </c>
      <c r="D36" s="14">
        <v>21.999999999999996</v>
      </c>
      <c r="E36" s="15">
        <v>45.000000000000007</v>
      </c>
    </row>
    <row r="37" spans="2:5" x14ac:dyDescent="0.25">
      <c r="B37" s="8" t="s">
        <v>30</v>
      </c>
      <c r="C37" s="9">
        <v>10.000000000000002</v>
      </c>
      <c r="D37" s="10">
        <v>6</v>
      </c>
      <c r="E37" s="11">
        <v>16.000000000000004</v>
      </c>
    </row>
    <row r="38" spans="2:5" x14ac:dyDescent="0.25">
      <c r="B38" s="8" t="s">
        <v>31</v>
      </c>
      <c r="C38" s="9">
        <v>13.000000000000005</v>
      </c>
      <c r="D38" s="10">
        <v>8.0000000000000018</v>
      </c>
      <c r="E38" s="11">
        <v>21</v>
      </c>
    </row>
    <row r="39" spans="2:5" x14ac:dyDescent="0.25">
      <c r="B39" s="8" t="s">
        <v>32</v>
      </c>
      <c r="C39" s="9">
        <v>45</v>
      </c>
      <c r="D39" s="10">
        <v>44</v>
      </c>
      <c r="E39" s="11">
        <v>89</v>
      </c>
    </row>
    <row r="40" spans="2:5" x14ac:dyDescent="0.25">
      <c r="B40" s="8" t="s">
        <v>33</v>
      </c>
      <c r="C40" s="9">
        <v>102</v>
      </c>
      <c r="D40" s="10">
        <v>88.999999999999986</v>
      </c>
      <c r="E40" s="11">
        <v>190.99999999999991</v>
      </c>
    </row>
    <row r="41" spans="2:5" x14ac:dyDescent="0.25">
      <c r="B41" s="8" t="s">
        <v>34</v>
      </c>
      <c r="C41" s="13">
        <v>68.000000000000028</v>
      </c>
      <c r="D41" s="14">
        <v>68.000000000000014</v>
      </c>
      <c r="E41" s="15">
        <v>135.99999999999989</v>
      </c>
    </row>
    <row r="42" spans="2:5" x14ac:dyDescent="0.25">
      <c r="B42" s="8" t="s">
        <v>35</v>
      </c>
      <c r="C42" s="9">
        <v>46.000000000000007</v>
      </c>
      <c r="D42" s="10">
        <v>39</v>
      </c>
      <c r="E42" s="11">
        <v>85</v>
      </c>
    </row>
    <row r="43" spans="2:5" x14ac:dyDescent="0.25">
      <c r="B43" s="8" t="s">
        <v>36</v>
      </c>
      <c r="C43" s="9">
        <v>92</v>
      </c>
      <c r="D43" s="10">
        <v>90</v>
      </c>
      <c r="E43" s="11">
        <v>182</v>
      </c>
    </row>
    <row r="44" spans="2:5" x14ac:dyDescent="0.25">
      <c r="B44" s="8" t="s">
        <v>37</v>
      </c>
      <c r="C44" s="13">
        <v>118.99999999999997</v>
      </c>
      <c r="D44" s="14">
        <v>93</v>
      </c>
      <c r="E44" s="15">
        <v>211.99999999999991</v>
      </c>
    </row>
    <row r="45" spans="2:5" x14ac:dyDescent="0.25">
      <c r="B45" s="8" t="s">
        <v>38</v>
      </c>
      <c r="C45" s="9">
        <v>42.000000000000014</v>
      </c>
      <c r="D45" s="10">
        <v>42</v>
      </c>
      <c r="E45" s="11">
        <v>84</v>
      </c>
    </row>
    <row r="46" spans="2:5" x14ac:dyDescent="0.25">
      <c r="B46" s="8" t="s">
        <v>39</v>
      </c>
      <c r="C46" s="13">
        <v>88.000000000000014</v>
      </c>
      <c r="D46" s="14">
        <v>64</v>
      </c>
      <c r="E46" s="15">
        <v>152.00000000000003</v>
      </c>
    </row>
    <row r="47" spans="2:5" x14ac:dyDescent="0.25">
      <c r="B47" s="8" t="s">
        <v>40</v>
      </c>
      <c r="C47" s="9">
        <v>3</v>
      </c>
      <c r="D47" s="10">
        <v>9.0000000000000018</v>
      </c>
      <c r="E47" s="11">
        <v>12.000000000000009</v>
      </c>
    </row>
    <row r="48" spans="2:5" x14ac:dyDescent="0.25">
      <c r="B48" s="8" t="s">
        <v>41</v>
      </c>
      <c r="C48" s="13">
        <v>193.00000000000011</v>
      </c>
      <c r="D48" s="14">
        <v>183.99999999999994</v>
      </c>
      <c r="E48" s="15">
        <v>377.00000000000006</v>
      </c>
    </row>
    <row r="49" spans="2:5" x14ac:dyDescent="0.25">
      <c r="B49" s="8" t="s">
        <v>42</v>
      </c>
      <c r="C49" s="9">
        <v>79</v>
      </c>
      <c r="D49" s="10">
        <v>64</v>
      </c>
      <c r="E49" s="11">
        <v>143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19</v>
      </c>
      <c r="D51" s="14">
        <v>11</v>
      </c>
      <c r="E51" s="15">
        <v>30</v>
      </c>
    </row>
    <row r="52" spans="2:5" x14ac:dyDescent="0.25">
      <c r="B52" s="8" t="s">
        <v>45</v>
      </c>
      <c r="C52" s="9">
        <v>14</v>
      </c>
      <c r="D52" s="10">
        <v>22</v>
      </c>
      <c r="E52" s="11">
        <v>36</v>
      </c>
    </row>
    <row r="53" spans="2:5" x14ac:dyDescent="0.25">
      <c r="B53" s="8" t="s">
        <v>46</v>
      </c>
      <c r="C53" s="9">
        <v>0</v>
      </c>
      <c r="D53" s="10">
        <v>1.9999999999999998</v>
      </c>
      <c r="E53" s="11">
        <v>2</v>
      </c>
    </row>
    <row r="54" spans="2:5" x14ac:dyDescent="0.25">
      <c r="B54" s="8" t="s">
        <v>47</v>
      </c>
      <c r="C54" s="9">
        <v>10.000000000000002</v>
      </c>
      <c r="D54" s="10">
        <v>7.0000000000000009</v>
      </c>
      <c r="E54" s="11">
        <v>17.000000000000004</v>
      </c>
    </row>
    <row r="55" spans="2:5" x14ac:dyDescent="0.25">
      <c r="B55" s="8" t="s">
        <v>48</v>
      </c>
      <c r="C55" s="9">
        <v>16.999999999999993</v>
      </c>
      <c r="D55" s="10">
        <v>21.000000000000007</v>
      </c>
      <c r="E55" s="11">
        <v>38</v>
      </c>
    </row>
    <row r="56" spans="2:5" x14ac:dyDescent="0.25">
      <c r="B56" s="8" t="s">
        <v>49</v>
      </c>
      <c r="C56" s="9">
        <v>16</v>
      </c>
      <c r="D56" s="10">
        <v>14.999999999999996</v>
      </c>
      <c r="E56" s="11">
        <v>31</v>
      </c>
    </row>
    <row r="57" spans="2:5" x14ac:dyDescent="0.25">
      <c r="B57" s="8" t="s">
        <v>50</v>
      </c>
      <c r="C57" s="9">
        <v>0</v>
      </c>
      <c r="D57" s="10">
        <v>2</v>
      </c>
      <c r="E57" s="11">
        <v>2</v>
      </c>
    </row>
    <row r="58" spans="2:5" ht="15.75" thickBot="1" x14ac:dyDescent="0.3">
      <c r="B58" s="16" t="s">
        <v>6</v>
      </c>
      <c r="C58" s="17">
        <v>2106.0000000000018</v>
      </c>
      <c r="D58" s="18">
        <v>1878.9999999999998</v>
      </c>
      <c r="E58" s="19">
        <v>3985.0000000000045</v>
      </c>
    </row>
  </sheetData>
  <mergeCells count="1">
    <mergeCell ref="C2:E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64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2.0000000000000009</v>
      </c>
      <c r="D5" s="10">
        <v>3.0000000000000018</v>
      </c>
      <c r="E5" s="11">
        <v>4.9999999999999964</v>
      </c>
      <c r="F5" t="s">
        <v>1</v>
      </c>
      <c r="G5" s="40">
        <f>+C5/E5*100</f>
        <v>40.00000000000005</v>
      </c>
      <c r="H5" s="40">
        <f>+D5/E5*100</f>
        <v>60.000000000000078</v>
      </c>
      <c r="I5">
        <f>+G5+H5</f>
        <v>100.00000000000013</v>
      </c>
    </row>
    <row r="6" spans="2:9" x14ac:dyDescent="0.25">
      <c r="B6" s="12" t="s">
        <v>54</v>
      </c>
      <c r="C6" s="13">
        <v>48.999999999999972</v>
      </c>
      <c r="D6" s="14">
        <v>60.000000000000071</v>
      </c>
      <c r="E6" s="15">
        <v>108.99999999999997</v>
      </c>
      <c r="F6" t="s">
        <v>54</v>
      </c>
      <c r="G6" s="40">
        <f t="shared" ref="G6:G11" si="0">+C6/E6*100</f>
        <v>44.954128440366958</v>
      </c>
      <c r="H6" s="40">
        <f t="shared" ref="H6:H11" si="1">+D6/E6*100</f>
        <v>55.045871559633106</v>
      </c>
      <c r="I6">
        <f t="shared" ref="I6:I11" si="2">+G6+H6</f>
        <v>100.00000000000006</v>
      </c>
    </row>
    <row r="7" spans="2:9" x14ac:dyDescent="0.25">
      <c r="B7" s="8" t="s">
        <v>2</v>
      </c>
      <c r="C7" s="13">
        <v>619.00000000000045</v>
      </c>
      <c r="D7" s="14">
        <v>489.99999999999983</v>
      </c>
      <c r="E7" s="15">
        <v>1108.9999999999998</v>
      </c>
      <c r="F7" t="s">
        <v>2</v>
      </c>
      <c r="G7" s="40">
        <f t="shared" si="0"/>
        <v>55.816050495942335</v>
      </c>
      <c r="H7" s="40">
        <f t="shared" si="1"/>
        <v>44.183949504057701</v>
      </c>
      <c r="I7">
        <f t="shared" si="2"/>
        <v>100.00000000000003</v>
      </c>
    </row>
    <row r="8" spans="2:9" x14ac:dyDescent="0.25">
      <c r="B8" s="8" t="s">
        <v>3</v>
      </c>
      <c r="C8" s="13">
        <v>228.99999999999991</v>
      </c>
      <c r="D8" s="14">
        <v>263.00000000000006</v>
      </c>
      <c r="E8" s="15">
        <v>492</v>
      </c>
      <c r="F8" t="s">
        <v>3</v>
      </c>
      <c r="G8" s="40">
        <f t="shared" si="0"/>
        <v>46.544715447154452</v>
      </c>
      <c r="H8" s="40">
        <f t="shared" si="1"/>
        <v>53.455284552845541</v>
      </c>
      <c r="I8">
        <f t="shared" si="2"/>
        <v>100</v>
      </c>
    </row>
    <row r="9" spans="2:9" x14ac:dyDescent="0.25">
      <c r="B9" s="8" t="s">
        <v>4</v>
      </c>
      <c r="C9" s="13">
        <v>311.00000000000006</v>
      </c>
      <c r="D9" s="14">
        <v>359.00000000000034</v>
      </c>
      <c r="E9" s="15">
        <v>670.00000000000034</v>
      </c>
      <c r="F9" t="s">
        <v>4</v>
      </c>
      <c r="G9" s="40">
        <f t="shared" si="0"/>
        <v>46.41791044776118</v>
      </c>
      <c r="H9" s="40">
        <f t="shared" si="1"/>
        <v>53.582089552238834</v>
      </c>
      <c r="I9">
        <f t="shared" si="2"/>
        <v>100.00000000000001</v>
      </c>
    </row>
    <row r="10" spans="2:9" x14ac:dyDescent="0.25">
      <c r="B10" s="8" t="s">
        <v>5</v>
      </c>
      <c r="C10" s="13">
        <v>207</v>
      </c>
      <c r="D10" s="14">
        <v>176</v>
      </c>
      <c r="E10" s="15">
        <v>382.99999999999989</v>
      </c>
      <c r="F10" t="s">
        <v>5</v>
      </c>
      <c r="G10" s="40">
        <f t="shared" si="0"/>
        <v>54.046997389033955</v>
      </c>
      <c r="H10" s="40">
        <f t="shared" si="1"/>
        <v>45.953002610966074</v>
      </c>
      <c r="I10">
        <f t="shared" si="2"/>
        <v>100.00000000000003</v>
      </c>
    </row>
    <row r="11" spans="2:9" ht="15.75" thickBot="1" x14ac:dyDescent="0.3">
      <c r="B11" s="16" t="s">
        <v>6</v>
      </c>
      <c r="C11" s="17">
        <v>1416.9999999999975</v>
      </c>
      <c r="D11" s="18">
        <v>1351.0000000000002</v>
      </c>
      <c r="E11" s="19">
        <v>2768.0000000000023</v>
      </c>
      <c r="F11" t="s">
        <v>6</v>
      </c>
      <c r="G11" s="40">
        <f t="shared" si="0"/>
        <v>51.19219653179178</v>
      </c>
      <c r="H11" s="40">
        <f t="shared" si="1"/>
        <v>48.807803468208064</v>
      </c>
      <c r="I11">
        <f t="shared" si="2"/>
        <v>99.999999999999844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265.99999999999994</v>
      </c>
      <c r="D13" s="14">
        <v>223.00000000000028</v>
      </c>
      <c r="E13" s="15">
        <v>488.9999999999996</v>
      </c>
    </row>
    <row r="14" spans="2:9" x14ac:dyDescent="0.25">
      <c r="B14" s="8" t="s">
        <v>8</v>
      </c>
      <c r="C14" s="9">
        <v>1150.9999999999989</v>
      </c>
      <c r="D14" s="10">
        <v>1128.0000000000002</v>
      </c>
      <c r="E14" s="11">
        <v>2278.9999999999986</v>
      </c>
    </row>
    <row r="15" spans="2:9" ht="15.75" thickBot="1" x14ac:dyDescent="0.3">
      <c r="B15" s="16" t="s">
        <v>6</v>
      </c>
      <c r="C15" s="17">
        <v>1416.9999999999975</v>
      </c>
      <c r="D15" s="18">
        <v>1351.0000000000002</v>
      </c>
      <c r="E15" s="19">
        <v>2768.0000000000023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8.0000000000000018</v>
      </c>
      <c r="D17" s="10">
        <v>10</v>
      </c>
      <c r="E17" s="11">
        <v>18.000000000000004</v>
      </c>
    </row>
    <row r="18" spans="2:5" x14ac:dyDescent="0.25">
      <c r="B18" s="8" t="s">
        <v>10</v>
      </c>
      <c r="C18" s="13">
        <v>22.999999999999989</v>
      </c>
      <c r="D18" s="14">
        <v>13</v>
      </c>
      <c r="E18" s="15">
        <v>36.000000000000014</v>
      </c>
    </row>
    <row r="19" spans="2:5" x14ac:dyDescent="0.25">
      <c r="B19" s="8" t="s">
        <v>11</v>
      </c>
      <c r="C19" s="9">
        <v>2.9999999999999996</v>
      </c>
      <c r="D19" s="10">
        <v>4.0000000000000009</v>
      </c>
      <c r="E19" s="11">
        <v>7.0000000000000018</v>
      </c>
    </row>
    <row r="20" spans="2:5" x14ac:dyDescent="0.25">
      <c r="B20" s="8" t="s">
        <v>13</v>
      </c>
      <c r="C20" s="9">
        <v>3.0000000000000009</v>
      </c>
      <c r="D20" s="10">
        <v>4.9999999999999973</v>
      </c>
      <c r="E20" s="11">
        <v>8.0000000000000018</v>
      </c>
    </row>
    <row r="21" spans="2:5" x14ac:dyDescent="0.25">
      <c r="B21" s="8" t="s">
        <v>14</v>
      </c>
      <c r="C21" s="9">
        <v>2.0000000000000009</v>
      </c>
      <c r="D21" s="10">
        <v>8.0000000000000036</v>
      </c>
      <c r="E21" s="11">
        <v>9.9999999999999964</v>
      </c>
    </row>
    <row r="22" spans="2:5" x14ac:dyDescent="0.25">
      <c r="B22" s="8" t="s">
        <v>15</v>
      </c>
      <c r="C22" s="9">
        <v>9.0000000000000036</v>
      </c>
      <c r="D22" s="10">
        <v>19.000000000000007</v>
      </c>
      <c r="E22" s="11">
        <v>28.000000000000004</v>
      </c>
    </row>
    <row r="23" spans="2:5" x14ac:dyDescent="0.25">
      <c r="B23" s="8" t="s">
        <v>16</v>
      </c>
      <c r="C23" s="9">
        <v>1.0000000000000004</v>
      </c>
      <c r="D23" s="10">
        <v>1.0000000000000004</v>
      </c>
      <c r="E23" s="11">
        <v>2.0000000000000009</v>
      </c>
    </row>
    <row r="24" spans="2:5" x14ac:dyDescent="0.25">
      <c r="B24" s="8" t="s">
        <v>17</v>
      </c>
      <c r="C24" s="13">
        <v>121.00000000000003</v>
      </c>
      <c r="D24" s="14">
        <v>67.000000000000028</v>
      </c>
      <c r="E24" s="15">
        <v>187.99999999999997</v>
      </c>
    </row>
    <row r="25" spans="2:5" x14ac:dyDescent="0.25">
      <c r="B25" s="8" t="s">
        <v>18</v>
      </c>
      <c r="C25" s="9">
        <v>194.00000000000011</v>
      </c>
      <c r="D25" s="10">
        <v>165.99999999999997</v>
      </c>
      <c r="E25" s="11">
        <v>360.00000000000011</v>
      </c>
    </row>
    <row r="26" spans="2:5" x14ac:dyDescent="0.25">
      <c r="B26" s="8" t="s">
        <v>19</v>
      </c>
      <c r="C26" s="9">
        <v>113.99999999999997</v>
      </c>
      <c r="D26" s="10">
        <v>107</v>
      </c>
      <c r="E26" s="11">
        <v>220.99999999999991</v>
      </c>
    </row>
    <row r="27" spans="2:5" x14ac:dyDescent="0.25">
      <c r="B27" s="8" t="s">
        <v>20</v>
      </c>
      <c r="C27" s="9">
        <v>40.999999999999993</v>
      </c>
      <c r="D27" s="10">
        <v>38</v>
      </c>
      <c r="E27" s="11">
        <v>79</v>
      </c>
    </row>
    <row r="28" spans="2:5" x14ac:dyDescent="0.25">
      <c r="B28" s="8" t="s">
        <v>21</v>
      </c>
      <c r="C28" s="9">
        <v>2.0000000000000004</v>
      </c>
      <c r="D28" s="10">
        <v>4.9999999999999982</v>
      </c>
      <c r="E28" s="11">
        <v>7.0000000000000009</v>
      </c>
    </row>
    <row r="29" spans="2:5" x14ac:dyDescent="0.25">
      <c r="B29" s="8" t="s">
        <v>22</v>
      </c>
      <c r="C29" s="9">
        <v>54</v>
      </c>
      <c r="D29" s="10">
        <v>46</v>
      </c>
      <c r="E29" s="11">
        <v>100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43</v>
      </c>
      <c r="D31" s="10">
        <v>22</v>
      </c>
      <c r="E31" s="11">
        <v>64.999999999999972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9.0000000000000071</v>
      </c>
      <c r="D33" s="10">
        <v>3</v>
      </c>
      <c r="E33" s="11">
        <v>11.999999999999996</v>
      </c>
    </row>
    <row r="34" spans="2:5" x14ac:dyDescent="0.25">
      <c r="B34" s="8" t="s">
        <v>27</v>
      </c>
      <c r="C34" s="13">
        <v>8</v>
      </c>
      <c r="D34" s="14">
        <v>9</v>
      </c>
      <c r="E34" s="15">
        <v>17</v>
      </c>
    </row>
    <row r="35" spans="2:5" x14ac:dyDescent="0.25">
      <c r="B35" s="8" t="s">
        <v>28</v>
      </c>
      <c r="C35" s="9">
        <v>33</v>
      </c>
      <c r="D35" s="10">
        <v>27</v>
      </c>
      <c r="E35" s="11">
        <v>60</v>
      </c>
    </row>
    <row r="36" spans="2:5" x14ac:dyDescent="0.25">
      <c r="B36" s="8" t="s">
        <v>29</v>
      </c>
      <c r="C36" s="13">
        <v>28.000000000000004</v>
      </c>
      <c r="D36" s="14">
        <v>33.000000000000007</v>
      </c>
      <c r="E36" s="15">
        <v>60.999999999999979</v>
      </c>
    </row>
    <row r="37" spans="2:5" x14ac:dyDescent="0.25">
      <c r="B37" s="8" t="s">
        <v>30</v>
      </c>
      <c r="C37" s="9">
        <v>45.000000000000014</v>
      </c>
      <c r="D37" s="10">
        <v>51</v>
      </c>
      <c r="E37" s="11">
        <v>96.000000000000014</v>
      </c>
    </row>
    <row r="38" spans="2:5" x14ac:dyDescent="0.25">
      <c r="B38" s="8" t="s">
        <v>31</v>
      </c>
      <c r="C38" s="9">
        <v>7.0000000000000009</v>
      </c>
      <c r="D38" s="10">
        <v>6</v>
      </c>
      <c r="E38" s="11">
        <v>13.000000000000007</v>
      </c>
    </row>
    <row r="39" spans="2:5" x14ac:dyDescent="0.25">
      <c r="B39" s="8" t="s">
        <v>32</v>
      </c>
      <c r="C39" s="9">
        <v>38</v>
      </c>
      <c r="D39" s="10">
        <v>29</v>
      </c>
      <c r="E39" s="11">
        <v>67</v>
      </c>
    </row>
    <row r="40" spans="2:5" x14ac:dyDescent="0.25">
      <c r="B40" s="8" t="s">
        <v>33</v>
      </c>
      <c r="C40" s="9">
        <v>111</v>
      </c>
      <c r="D40" s="10">
        <v>144.00000000000003</v>
      </c>
      <c r="E40" s="11">
        <v>255</v>
      </c>
    </row>
    <row r="41" spans="2:5" x14ac:dyDescent="0.25">
      <c r="B41" s="8" t="s">
        <v>34</v>
      </c>
      <c r="C41" s="13">
        <v>16.000000000000011</v>
      </c>
      <c r="D41" s="14">
        <v>9.0000000000000036</v>
      </c>
      <c r="E41" s="15">
        <v>25.000000000000011</v>
      </c>
    </row>
    <row r="42" spans="2:5" x14ac:dyDescent="0.25">
      <c r="B42" s="8" t="s">
        <v>35</v>
      </c>
      <c r="C42" s="9">
        <v>49</v>
      </c>
      <c r="D42" s="10">
        <v>43.000000000000007</v>
      </c>
      <c r="E42" s="11">
        <v>92.000000000000028</v>
      </c>
    </row>
    <row r="43" spans="2:5" x14ac:dyDescent="0.25">
      <c r="B43" s="8" t="s">
        <v>36</v>
      </c>
      <c r="C43" s="9">
        <v>72</v>
      </c>
      <c r="D43" s="10">
        <v>96</v>
      </c>
      <c r="E43" s="11">
        <v>168</v>
      </c>
    </row>
    <row r="44" spans="2:5" x14ac:dyDescent="0.25">
      <c r="B44" s="8" t="s">
        <v>37</v>
      </c>
      <c r="C44" s="13">
        <v>75.999999999999972</v>
      </c>
      <c r="D44" s="14">
        <v>82</v>
      </c>
      <c r="E44" s="15">
        <v>158.00000000000003</v>
      </c>
    </row>
    <row r="45" spans="2:5" x14ac:dyDescent="0.25">
      <c r="B45" s="8" t="s">
        <v>38</v>
      </c>
      <c r="C45" s="9">
        <v>24</v>
      </c>
      <c r="D45" s="10">
        <v>18.000000000000011</v>
      </c>
      <c r="E45" s="11">
        <v>41.999999999999993</v>
      </c>
    </row>
    <row r="46" spans="2:5" x14ac:dyDescent="0.25">
      <c r="B46" s="8" t="s">
        <v>39</v>
      </c>
      <c r="C46" s="13">
        <v>67.999999999999986</v>
      </c>
      <c r="D46" s="14">
        <v>91.000000000000014</v>
      </c>
      <c r="E46" s="15">
        <v>159</v>
      </c>
    </row>
    <row r="47" spans="2:5" x14ac:dyDescent="0.25">
      <c r="B47" s="8" t="s">
        <v>40</v>
      </c>
      <c r="C47" s="9">
        <v>6.0000000000000027</v>
      </c>
      <c r="D47" s="10">
        <v>19.999999999999989</v>
      </c>
      <c r="E47" s="11">
        <v>25.999999999999986</v>
      </c>
    </row>
    <row r="48" spans="2:5" x14ac:dyDescent="0.25">
      <c r="B48" s="8" t="s">
        <v>41</v>
      </c>
      <c r="C48" s="13">
        <v>114.99999999999997</v>
      </c>
      <c r="D48" s="14">
        <v>122.00000000000001</v>
      </c>
      <c r="E48" s="15">
        <v>236.99999999999994</v>
      </c>
    </row>
    <row r="49" spans="2:5" x14ac:dyDescent="0.25">
      <c r="B49" s="8" t="s">
        <v>42</v>
      </c>
      <c r="C49" s="9">
        <v>31.999999999999993</v>
      </c>
      <c r="D49" s="10">
        <v>22.000000000000004</v>
      </c>
      <c r="E49" s="11">
        <v>54.000000000000007</v>
      </c>
    </row>
    <row r="50" spans="2:5" x14ac:dyDescent="0.25">
      <c r="B50" s="8" t="s">
        <v>43</v>
      </c>
      <c r="C50" s="9">
        <v>16</v>
      </c>
      <c r="D50" s="10" t="s">
        <v>12</v>
      </c>
      <c r="E50" s="11">
        <v>16</v>
      </c>
    </row>
    <row r="51" spans="2:5" x14ac:dyDescent="0.25">
      <c r="B51" s="8" t="s">
        <v>44</v>
      </c>
      <c r="C51" s="13">
        <v>43</v>
      </c>
      <c r="D51" s="14">
        <v>21</v>
      </c>
      <c r="E51" s="15">
        <v>64</v>
      </c>
    </row>
    <row r="52" spans="2:5" x14ac:dyDescent="0.25">
      <c r="B52" s="8" t="s">
        <v>45</v>
      </c>
      <c r="C52" s="9">
        <v>1</v>
      </c>
      <c r="D52" s="10">
        <v>11</v>
      </c>
      <c r="E52" s="11">
        <v>12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1.9999999999999996</v>
      </c>
      <c r="D54" s="10">
        <v>3.0000000000000009</v>
      </c>
      <c r="E54" s="11">
        <v>5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1416.9999999999975</v>
      </c>
      <c r="D58" s="18">
        <v>1351.0000000000002</v>
      </c>
      <c r="E58" s="19">
        <v>2768.0000000000023</v>
      </c>
    </row>
  </sheetData>
  <mergeCells count="1">
    <mergeCell ref="C2:E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F4" sqref="F4:I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2" customHeight="1" thickBot="1" x14ac:dyDescent="0.3">
      <c r="C2" s="68" t="s">
        <v>65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0" t="e">
        <f>+C5/E5*100</f>
        <v>#DIV/0!</v>
      </c>
      <c r="H5" s="40" t="e">
        <f>+D5/E5*100</f>
        <v>#DIV/0!</v>
      </c>
      <c r="I5" t="e">
        <f>+G5+H5</f>
        <v>#DIV/0!</v>
      </c>
    </row>
    <row r="6" spans="2:9" x14ac:dyDescent="0.25">
      <c r="B6" s="12" t="s">
        <v>54</v>
      </c>
      <c r="C6" s="13">
        <v>4.9999999999999964</v>
      </c>
      <c r="D6" s="14">
        <v>1.0000000000000029</v>
      </c>
      <c r="E6" s="15">
        <v>6.0000000000000107</v>
      </c>
      <c r="F6" t="s">
        <v>54</v>
      </c>
      <c r="G6" s="40">
        <f t="shared" ref="G6:G11" si="0">+C6/E6*100</f>
        <v>83.33333333333313</v>
      </c>
      <c r="H6" s="40">
        <f t="shared" ref="H6:H11" si="1">+D6/E6*100</f>
        <v>16.666666666666686</v>
      </c>
      <c r="I6">
        <f t="shared" ref="I6:I11" si="2">+G6+H6</f>
        <v>99.999999999999815</v>
      </c>
    </row>
    <row r="7" spans="2:9" x14ac:dyDescent="0.25">
      <c r="B7" s="8" t="s">
        <v>2</v>
      </c>
      <c r="C7" s="13">
        <v>17.999999999999993</v>
      </c>
      <c r="D7" s="14">
        <v>13.000000000000011</v>
      </c>
      <c r="E7" s="15">
        <v>31.000000000000014</v>
      </c>
      <c r="F7" t="s">
        <v>2</v>
      </c>
      <c r="G7" s="40">
        <f t="shared" si="0"/>
        <v>58.064516129032206</v>
      </c>
      <c r="H7" s="40">
        <f t="shared" si="1"/>
        <v>41.935483870967758</v>
      </c>
      <c r="I7">
        <f t="shared" si="2"/>
        <v>99.999999999999972</v>
      </c>
    </row>
    <row r="8" spans="2:9" x14ac:dyDescent="0.25">
      <c r="B8" s="8" t="s">
        <v>3</v>
      </c>
      <c r="C8" s="13">
        <v>3.0000000000000018</v>
      </c>
      <c r="D8" s="14">
        <v>2.0000000000000009</v>
      </c>
      <c r="E8" s="15">
        <v>4.9999999999999982</v>
      </c>
      <c r="F8" t="s">
        <v>3</v>
      </c>
      <c r="G8" s="40">
        <f t="shared" si="0"/>
        <v>60.000000000000057</v>
      </c>
      <c r="H8" s="40">
        <f t="shared" si="1"/>
        <v>40.000000000000028</v>
      </c>
      <c r="I8">
        <f t="shared" si="2"/>
        <v>100.00000000000009</v>
      </c>
    </row>
    <row r="9" spans="2:9" x14ac:dyDescent="0.25">
      <c r="B9" s="8" t="s">
        <v>4</v>
      </c>
      <c r="C9" s="13">
        <v>24.999999999999979</v>
      </c>
      <c r="D9" s="14">
        <v>4.9999999999999982</v>
      </c>
      <c r="E9" s="15">
        <v>30.000000000000036</v>
      </c>
      <c r="F9" t="s">
        <v>4</v>
      </c>
      <c r="G9" s="40">
        <f t="shared" si="0"/>
        <v>83.333333333333158</v>
      </c>
      <c r="H9" s="40">
        <f t="shared" si="1"/>
        <v>16.666666666666639</v>
      </c>
      <c r="I9">
        <f t="shared" si="2"/>
        <v>99.999999999999801</v>
      </c>
    </row>
    <row r="10" spans="2:9" x14ac:dyDescent="0.25">
      <c r="B10" s="8" t="s">
        <v>5</v>
      </c>
      <c r="C10" s="13">
        <v>0</v>
      </c>
      <c r="D10" s="14">
        <v>2.0000000000000004</v>
      </c>
      <c r="E10" s="15">
        <v>2.0000000000000009</v>
      </c>
      <c r="F10" t="s">
        <v>5</v>
      </c>
      <c r="G10" s="40">
        <f t="shared" si="0"/>
        <v>0</v>
      </c>
      <c r="H10" s="40">
        <f t="shared" si="1"/>
        <v>99.999999999999972</v>
      </c>
      <c r="I10">
        <f t="shared" si="2"/>
        <v>99.999999999999972</v>
      </c>
    </row>
    <row r="11" spans="2:9" ht="15.75" thickBot="1" x14ac:dyDescent="0.3">
      <c r="B11" s="16" t="s">
        <v>6</v>
      </c>
      <c r="C11" s="17">
        <v>51.000000000000128</v>
      </c>
      <c r="D11" s="18">
        <v>22.999999999999964</v>
      </c>
      <c r="E11" s="19">
        <v>73.999999999999929</v>
      </c>
      <c r="F11" t="s">
        <v>6</v>
      </c>
      <c r="G11" s="40">
        <f t="shared" si="0"/>
        <v>68.918918918919161</v>
      </c>
      <c r="H11" s="40">
        <f t="shared" si="1"/>
        <v>31.081081081081063</v>
      </c>
      <c r="I11">
        <f t="shared" si="2"/>
        <v>100.00000000000023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27.000000000000004</v>
      </c>
      <c r="D13" s="14">
        <v>6.9999999999999991</v>
      </c>
      <c r="E13" s="15">
        <v>33.999999999999979</v>
      </c>
    </row>
    <row r="14" spans="2:9" x14ac:dyDescent="0.25">
      <c r="B14" s="8" t="s">
        <v>8</v>
      </c>
      <c r="C14" s="9">
        <v>23.999999999999975</v>
      </c>
      <c r="D14" s="10">
        <v>16.000000000000036</v>
      </c>
      <c r="E14" s="11">
        <v>39.999999999999964</v>
      </c>
    </row>
    <row r="15" spans="2:9" ht="15.75" thickBot="1" x14ac:dyDescent="0.3">
      <c r="B15" s="16" t="s">
        <v>6</v>
      </c>
      <c r="C15" s="17">
        <v>51.000000000000128</v>
      </c>
      <c r="D15" s="18">
        <v>22.999999999999964</v>
      </c>
      <c r="E15" s="19">
        <v>73.999999999999929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2.9999999999999973</v>
      </c>
      <c r="D17" s="10">
        <v>1.0000000000000013</v>
      </c>
      <c r="E17" s="11">
        <v>4.0000000000000027</v>
      </c>
    </row>
    <row r="18" spans="2:5" x14ac:dyDescent="0.25">
      <c r="B18" s="8" t="s">
        <v>10</v>
      </c>
      <c r="C18" s="13">
        <v>2</v>
      </c>
      <c r="D18" s="14">
        <v>0</v>
      </c>
      <c r="E18" s="15">
        <v>2.0000000000000004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2</v>
      </c>
      <c r="D24" s="14">
        <v>0</v>
      </c>
      <c r="E24" s="15">
        <v>2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4</v>
      </c>
      <c r="D28" s="10">
        <v>1</v>
      </c>
      <c r="E28" s="11">
        <v>4.9999999999999991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12.000000000000004</v>
      </c>
      <c r="D33" s="10">
        <v>10.000000000000002</v>
      </c>
      <c r="E33" s="11">
        <v>22.000000000000007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2</v>
      </c>
      <c r="E35" s="11">
        <v>2</v>
      </c>
    </row>
    <row r="36" spans="2:5" x14ac:dyDescent="0.25">
      <c r="B36" s="8" t="s">
        <v>29</v>
      </c>
      <c r="C36" s="13">
        <v>3.0000000000000004</v>
      </c>
      <c r="D36" s="14">
        <v>2</v>
      </c>
      <c r="E36" s="15">
        <v>5.0000000000000009</v>
      </c>
    </row>
    <row r="37" spans="2:5" x14ac:dyDescent="0.25">
      <c r="B37" s="8" t="s">
        <v>30</v>
      </c>
      <c r="C37" s="9">
        <v>0</v>
      </c>
      <c r="D37" s="10">
        <v>0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22.000000000000007</v>
      </c>
      <c r="D41" s="14">
        <v>4.0000000000000018</v>
      </c>
      <c r="E41" s="15">
        <v>26.000000000000004</v>
      </c>
    </row>
    <row r="42" spans="2:5" x14ac:dyDescent="0.25">
      <c r="B42" s="8" t="s">
        <v>35</v>
      </c>
      <c r="C42" s="9">
        <v>0</v>
      </c>
      <c r="D42" s="10">
        <v>0</v>
      </c>
      <c r="E42" s="11">
        <v>0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2.0000000000000004</v>
      </c>
      <c r="D44" s="14">
        <v>0</v>
      </c>
      <c r="E44" s="15">
        <v>2.0000000000000004</v>
      </c>
    </row>
    <row r="45" spans="2:5" x14ac:dyDescent="0.25">
      <c r="B45" s="8" t="s">
        <v>38</v>
      </c>
      <c r="C45" s="9">
        <v>1</v>
      </c>
      <c r="D45" s="10">
        <v>0</v>
      </c>
      <c r="E45" s="11">
        <v>1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1.0000000000000002</v>
      </c>
      <c r="E47" s="11">
        <v>1.0000000000000002</v>
      </c>
    </row>
    <row r="48" spans="2:5" x14ac:dyDescent="0.25">
      <c r="B48" s="8" t="s">
        <v>41</v>
      </c>
      <c r="C48" s="13">
        <v>0</v>
      </c>
      <c r="D48" s="14">
        <v>1.0000000000000011</v>
      </c>
      <c r="E48" s="15">
        <v>1.0000000000000009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1</v>
      </c>
      <c r="E51" s="15">
        <v>1</v>
      </c>
    </row>
    <row r="52" spans="2:5" x14ac:dyDescent="0.25">
      <c r="B52" s="8" t="s">
        <v>45</v>
      </c>
      <c r="C52" s="9">
        <v>0</v>
      </c>
      <c r="D52" s="10">
        <v>0</v>
      </c>
      <c r="E52" s="11">
        <v>0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0</v>
      </c>
      <c r="D56" s="10">
        <v>0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51.000000000000128</v>
      </c>
      <c r="D58" s="18">
        <v>22.999999999999964</v>
      </c>
      <c r="E58" s="19">
        <v>73.999999999999929</v>
      </c>
    </row>
  </sheetData>
  <mergeCells count="1">
    <mergeCell ref="C2:E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E13" sqref="E13:E14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8" customHeight="1" thickBot="1" x14ac:dyDescent="0.3">
      <c r="C2" s="68" t="s">
        <v>66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1.0000000000000002</v>
      </c>
      <c r="D5" s="10">
        <v>0</v>
      </c>
      <c r="E5" s="11">
        <v>0.99999999999999989</v>
      </c>
      <c r="F5" t="s">
        <v>1</v>
      </c>
      <c r="G5" s="40">
        <f>+C5/E5*100</f>
        <v>100.00000000000004</v>
      </c>
      <c r="H5" s="40">
        <f>+D5/E5*100</f>
        <v>0</v>
      </c>
      <c r="I5">
        <f>+G5+H5</f>
        <v>100.00000000000004</v>
      </c>
    </row>
    <row r="6" spans="2:9" x14ac:dyDescent="0.25">
      <c r="B6" s="12" t="s">
        <v>54</v>
      </c>
      <c r="C6" s="13">
        <v>3.0000000000000036</v>
      </c>
      <c r="D6" s="14">
        <v>3.0000000000000036</v>
      </c>
      <c r="E6" s="15">
        <v>6.0000000000000089</v>
      </c>
      <c r="F6" t="s">
        <v>54</v>
      </c>
      <c r="G6" s="40">
        <f t="shared" ref="G6:G11" si="0">+C6/E6*100</f>
        <v>49.999999999999986</v>
      </c>
      <c r="H6" s="40">
        <f t="shared" ref="H6:H11" si="1">+D6/E6*100</f>
        <v>49.999999999999986</v>
      </c>
      <c r="I6">
        <f t="shared" ref="I6:I11" si="2">+G6+H6</f>
        <v>99.999999999999972</v>
      </c>
    </row>
    <row r="7" spans="2:9" x14ac:dyDescent="0.25">
      <c r="B7" s="8" t="s">
        <v>2</v>
      </c>
      <c r="C7" s="13">
        <v>2.0000000000000013</v>
      </c>
      <c r="D7" s="14">
        <v>2.0000000000000022</v>
      </c>
      <c r="E7" s="15">
        <v>4</v>
      </c>
      <c r="F7" t="s">
        <v>2</v>
      </c>
      <c r="G7" s="40">
        <f t="shared" si="0"/>
        <v>50.000000000000036</v>
      </c>
      <c r="H7" s="40">
        <f t="shared" si="1"/>
        <v>50.000000000000057</v>
      </c>
      <c r="I7">
        <f t="shared" si="2"/>
        <v>100.00000000000009</v>
      </c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0" t="e">
        <f t="shared" si="0"/>
        <v>#DIV/0!</v>
      </c>
      <c r="H8" s="40" t="e">
        <f t="shared" si="1"/>
        <v>#DIV/0!</v>
      </c>
      <c r="I8" t="e">
        <f t="shared" si="2"/>
        <v>#DIV/0!</v>
      </c>
    </row>
    <row r="9" spans="2:9" x14ac:dyDescent="0.25">
      <c r="B9" s="8" t="s">
        <v>4</v>
      </c>
      <c r="C9" s="13">
        <v>7.0000000000000107</v>
      </c>
      <c r="D9" s="14">
        <v>5.0000000000000036</v>
      </c>
      <c r="E9" s="15">
        <v>11.999999999999986</v>
      </c>
      <c r="F9" t="s">
        <v>4</v>
      </c>
      <c r="G9" s="40">
        <f t="shared" si="0"/>
        <v>58.333333333333492</v>
      </c>
      <c r="H9" s="40">
        <f t="shared" si="1"/>
        <v>41.66666666666675</v>
      </c>
      <c r="I9">
        <f t="shared" si="2"/>
        <v>100.00000000000024</v>
      </c>
    </row>
    <row r="10" spans="2:9" x14ac:dyDescent="0.25">
      <c r="B10" s="8" t="s">
        <v>5</v>
      </c>
      <c r="C10" s="13">
        <v>26.999999999999989</v>
      </c>
      <c r="D10" s="14">
        <v>14.000000000000016</v>
      </c>
      <c r="E10" s="15">
        <v>41.000000000000043</v>
      </c>
      <c r="F10" t="s">
        <v>5</v>
      </c>
      <c r="G10" s="40">
        <f t="shared" si="0"/>
        <v>65.853658536585272</v>
      </c>
      <c r="H10" s="40">
        <f t="shared" si="1"/>
        <v>34.146341463414636</v>
      </c>
      <c r="I10">
        <f t="shared" si="2"/>
        <v>99.999999999999915</v>
      </c>
    </row>
    <row r="11" spans="2:9" ht="15.75" thickBot="1" x14ac:dyDescent="0.3">
      <c r="B11" s="16" t="s">
        <v>6</v>
      </c>
      <c r="C11" s="17">
        <v>39.999999999999979</v>
      </c>
      <c r="D11" s="18">
        <v>24.000000000000014</v>
      </c>
      <c r="E11" s="19">
        <v>63.999999999999929</v>
      </c>
      <c r="F11" t="s">
        <v>6</v>
      </c>
      <c r="G11" s="40">
        <f t="shared" si="0"/>
        <v>62.500000000000036</v>
      </c>
      <c r="H11" s="40">
        <f t="shared" si="1"/>
        <v>37.500000000000064</v>
      </c>
      <c r="I11">
        <f t="shared" si="2"/>
        <v>100.0000000000001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26.999999999999993</v>
      </c>
      <c r="D13" s="14">
        <v>18</v>
      </c>
      <c r="E13" s="15">
        <v>45.00000000000005</v>
      </c>
      <c r="G13" s="40">
        <f t="shared" ref="G13:G14" si="3">+C13/E13*100</f>
        <v>59.999999999999922</v>
      </c>
      <c r="H13" s="40">
        <f t="shared" ref="H13:H14" si="4">+D13/E13*100</f>
        <v>39.999999999999957</v>
      </c>
      <c r="I13">
        <f t="shared" ref="I13:I14" si="5">+G13+H13</f>
        <v>99.999999999999886</v>
      </c>
    </row>
    <row r="14" spans="2:9" x14ac:dyDescent="0.25">
      <c r="B14" s="8" t="s">
        <v>8</v>
      </c>
      <c r="C14" s="9">
        <v>12.999999999999989</v>
      </c>
      <c r="D14" s="10">
        <v>6.0000000000000027</v>
      </c>
      <c r="E14" s="11">
        <v>19.000000000000046</v>
      </c>
      <c r="G14" s="40">
        <f t="shared" si="3"/>
        <v>68.421052631578732</v>
      </c>
      <c r="H14" s="40">
        <f t="shared" si="4"/>
        <v>31.578947368420991</v>
      </c>
      <c r="I14">
        <f t="shared" si="5"/>
        <v>99.999999999999716</v>
      </c>
    </row>
    <row r="15" spans="2:9" ht="15.75" thickBot="1" x14ac:dyDescent="0.3">
      <c r="B15" s="16" t="s">
        <v>6</v>
      </c>
      <c r="C15" s="17">
        <v>39.999999999999979</v>
      </c>
      <c r="D15" s="18">
        <v>24.000000000000014</v>
      </c>
      <c r="E15" s="19">
        <v>63.999999999999929</v>
      </c>
      <c r="G15" s="40">
        <f t="shared" ref="G15" si="6">+C15/E15*100</f>
        <v>62.500000000000036</v>
      </c>
      <c r="H15" s="40">
        <f t="shared" ref="H15" si="7">+D15/E15*100</f>
        <v>37.500000000000064</v>
      </c>
      <c r="I15">
        <f t="shared" ref="I15" si="8">+G15+H15</f>
        <v>100.0000000000001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1.0000000000000002</v>
      </c>
      <c r="E17" s="11">
        <v>1</v>
      </c>
    </row>
    <row r="18" spans="2:5" x14ac:dyDescent="0.25">
      <c r="B18" s="8" t="s">
        <v>10</v>
      </c>
      <c r="C18" s="13">
        <v>1.0000000000000002</v>
      </c>
      <c r="D18" s="14">
        <v>0</v>
      </c>
      <c r="E18" s="15">
        <v>1.0000000000000002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1.0000000000000002</v>
      </c>
      <c r="D20" s="10">
        <v>1.0000000000000002</v>
      </c>
      <c r="E20" s="11">
        <v>2.0000000000000009</v>
      </c>
    </row>
    <row r="21" spans="2:5" x14ac:dyDescent="0.25">
      <c r="B21" s="8" t="s">
        <v>14</v>
      </c>
      <c r="C21" s="9">
        <v>1.0000000000000002</v>
      </c>
      <c r="D21" s="10">
        <v>0</v>
      </c>
      <c r="E21" s="11">
        <v>1.0000000000000004</v>
      </c>
    </row>
    <row r="22" spans="2:5" x14ac:dyDescent="0.25">
      <c r="B22" s="8" t="s">
        <v>15</v>
      </c>
      <c r="C22" s="9">
        <v>0</v>
      </c>
      <c r="D22" s="10">
        <v>1.0000000000000009</v>
      </c>
      <c r="E22" s="11">
        <v>0.99999999999999978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2</v>
      </c>
      <c r="E30" s="11">
        <v>2</v>
      </c>
    </row>
    <row r="31" spans="2:5" x14ac:dyDescent="0.25">
      <c r="B31" s="8" t="s">
        <v>24</v>
      </c>
      <c r="C31" s="9">
        <v>2</v>
      </c>
      <c r="D31" s="10">
        <v>0</v>
      </c>
      <c r="E31" s="11">
        <v>2.0000000000000004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>
        <v>0</v>
      </c>
      <c r="D35" s="10">
        <v>0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>
        <v>0</v>
      </c>
      <c r="D37" s="10">
        <v>0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>
        <v>0</v>
      </c>
      <c r="D39" s="10">
        <v>0</v>
      </c>
      <c r="E39" s="11">
        <v>0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0</v>
      </c>
      <c r="D41" s="14">
        <v>0</v>
      </c>
      <c r="E41" s="15">
        <v>0</v>
      </c>
    </row>
    <row r="42" spans="2:5" x14ac:dyDescent="0.25">
      <c r="B42" s="8" t="s">
        <v>35</v>
      </c>
      <c r="C42" s="9">
        <v>7.0000000000000027</v>
      </c>
      <c r="D42" s="10">
        <v>5</v>
      </c>
      <c r="E42" s="11">
        <v>11.999999999999998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0</v>
      </c>
      <c r="D45" s="10">
        <v>0</v>
      </c>
      <c r="E45" s="11">
        <v>0</v>
      </c>
    </row>
    <row r="46" spans="2:5" x14ac:dyDescent="0.25">
      <c r="B46" s="8" t="s">
        <v>39</v>
      </c>
      <c r="C46" s="13">
        <v>0</v>
      </c>
      <c r="D46" s="14">
        <v>0</v>
      </c>
      <c r="E46" s="15">
        <v>0</v>
      </c>
    </row>
    <row r="47" spans="2:5" x14ac:dyDescent="0.25">
      <c r="B47" s="8" t="s">
        <v>40</v>
      </c>
      <c r="C47" s="9">
        <v>0</v>
      </c>
      <c r="D47" s="10">
        <v>0</v>
      </c>
      <c r="E47" s="11">
        <v>0</v>
      </c>
    </row>
    <row r="48" spans="2:5" x14ac:dyDescent="0.25">
      <c r="B48" s="8" t="s">
        <v>41</v>
      </c>
      <c r="C48" s="13">
        <v>26.999999999999986</v>
      </c>
      <c r="D48" s="14">
        <v>12.000000000000011</v>
      </c>
      <c r="E48" s="15">
        <v>39.000000000000043</v>
      </c>
    </row>
    <row r="49" spans="2:5" x14ac:dyDescent="0.25">
      <c r="B49" s="8" t="s">
        <v>42</v>
      </c>
      <c r="C49" s="9">
        <v>0</v>
      </c>
      <c r="D49" s="10">
        <v>0</v>
      </c>
      <c r="E49" s="11">
        <v>0</v>
      </c>
    </row>
    <row r="50" spans="2:5" x14ac:dyDescent="0.25">
      <c r="B50" s="8" t="s">
        <v>43</v>
      </c>
      <c r="C50" s="9">
        <v>0</v>
      </c>
      <c r="D50" s="10">
        <v>0</v>
      </c>
      <c r="E50" s="11">
        <v>0</v>
      </c>
    </row>
    <row r="51" spans="2:5" x14ac:dyDescent="0.25">
      <c r="B51" s="8" t="s">
        <v>44</v>
      </c>
      <c r="C51" s="13">
        <v>0</v>
      </c>
      <c r="D51" s="14">
        <v>0</v>
      </c>
      <c r="E51" s="15">
        <v>0</v>
      </c>
    </row>
    <row r="52" spans="2:5" x14ac:dyDescent="0.25">
      <c r="B52" s="8" t="s">
        <v>45</v>
      </c>
      <c r="C52" s="9">
        <v>0</v>
      </c>
      <c r="D52" s="10">
        <v>2</v>
      </c>
      <c r="E52" s="11">
        <v>2</v>
      </c>
    </row>
    <row r="53" spans="2:5" x14ac:dyDescent="0.25">
      <c r="B53" s="8" t="s">
        <v>46</v>
      </c>
      <c r="C53" s="9">
        <v>0</v>
      </c>
      <c r="D53" s="10">
        <v>0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>
        <v>1</v>
      </c>
      <c r="D56" s="10">
        <v>0</v>
      </c>
      <c r="E56" s="11">
        <v>0.99999999999999989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39.999999999999979</v>
      </c>
      <c r="D58" s="18">
        <v>24.000000000000014</v>
      </c>
      <c r="E58" s="19">
        <v>63.999999999999929</v>
      </c>
    </row>
  </sheetData>
  <mergeCells count="1">
    <mergeCell ref="C2:E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E13" sqref="E13:E14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8" customHeight="1" thickBot="1" x14ac:dyDescent="0.3">
      <c r="C2" s="68" t="s">
        <v>67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33</v>
      </c>
      <c r="D5" s="10">
        <v>24.999999999999996</v>
      </c>
      <c r="E5" s="11">
        <v>57.999999999999993</v>
      </c>
      <c r="F5" t="s">
        <v>1</v>
      </c>
      <c r="G5" s="40">
        <f>+C5/E5*100</f>
        <v>56.896551724137936</v>
      </c>
      <c r="H5" s="40">
        <f>+D5/E5*100</f>
        <v>43.103448275862064</v>
      </c>
      <c r="I5">
        <f>+G5+H5</f>
        <v>100</v>
      </c>
    </row>
    <row r="6" spans="2:9" x14ac:dyDescent="0.25">
      <c r="B6" s="12" t="s">
        <v>54</v>
      </c>
      <c r="C6" s="13">
        <v>411.00000000000006</v>
      </c>
      <c r="D6" s="14">
        <v>302</v>
      </c>
      <c r="E6" s="15">
        <v>713.00000000000034</v>
      </c>
      <c r="F6" t="s">
        <v>54</v>
      </c>
      <c r="G6" s="40">
        <f t="shared" ref="G6:G11" si="0">+C6/E6*100</f>
        <v>57.643758765778387</v>
      </c>
      <c r="H6" s="40">
        <f t="shared" ref="H6:H11" si="1">+D6/E6*100</f>
        <v>42.356241234221578</v>
      </c>
      <c r="I6">
        <f t="shared" ref="I6:I11" si="2">+G6+H6</f>
        <v>99.999999999999972</v>
      </c>
    </row>
    <row r="7" spans="2:9" x14ac:dyDescent="0.25">
      <c r="B7" s="8" t="s">
        <v>2</v>
      </c>
      <c r="C7" s="13">
        <v>661.99999999999943</v>
      </c>
      <c r="D7" s="14">
        <v>475.00000000000011</v>
      </c>
      <c r="E7" s="15">
        <v>1137.0000000000007</v>
      </c>
      <c r="F7" t="s">
        <v>2</v>
      </c>
      <c r="G7" s="40">
        <f t="shared" si="0"/>
        <v>58.223394898856554</v>
      </c>
      <c r="H7" s="40">
        <f t="shared" si="1"/>
        <v>41.776605101143346</v>
      </c>
      <c r="I7">
        <f t="shared" si="2"/>
        <v>99.999999999999901</v>
      </c>
    </row>
    <row r="8" spans="2:9" x14ac:dyDescent="0.25">
      <c r="B8" s="8" t="s">
        <v>3</v>
      </c>
      <c r="C8" s="13">
        <v>311</v>
      </c>
      <c r="D8" s="14">
        <v>270.00000000000017</v>
      </c>
      <c r="E8" s="15">
        <v>581.00000000000011</v>
      </c>
      <c r="F8" t="s">
        <v>3</v>
      </c>
      <c r="G8" s="40">
        <f t="shared" si="0"/>
        <v>53.528399311531828</v>
      </c>
      <c r="H8" s="40">
        <f t="shared" si="1"/>
        <v>46.471600688468179</v>
      </c>
      <c r="I8">
        <f t="shared" si="2"/>
        <v>100</v>
      </c>
    </row>
    <row r="9" spans="2:9" x14ac:dyDescent="0.25">
      <c r="B9" s="8" t="s">
        <v>4</v>
      </c>
      <c r="C9" s="13">
        <v>519.99999999999977</v>
      </c>
      <c r="D9" s="14">
        <v>407.99999999999983</v>
      </c>
      <c r="E9" s="15">
        <v>928.00000000000057</v>
      </c>
      <c r="F9" t="s">
        <v>4</v>
      </c>
      <c r="G9" s="40">
        <f t="shared" si="0"/>
        <v>56.034482758620626</v>
      </c>
      <c r="H9" s="40">
        <f t="shared" si="1"/>
        <v>43.965517241379267</v>
      </c>
      <c r="I9">
        <f t="shared" si="2"/>
        <v>99.999999999999886</v>
      </c>
    </row>
    <row r="10" spans="2:9" x14ac:dyDescent="0.25">
      <c r="B10" s="8" t="s">
        <v>5</v>
      </c>
      <c r="C10" s="13">
        <v>338</v>
      </c>
      <c r="D10" s="14">
        <v>208.00000000000006</v>
      </c>
      <c r="E10" s="15">
        <v>546</v>
      </c>
      <c r="F10" t="s">
        <v>5</v>
      </c>
      <c r="G10" s="40">
        <f t="shared" si="0"/>
        <v>61.904761904761905</v>
      </c>
      <c r="H10" s="40">
        <f t="shared" si="1"/>
        <v>38.095238095238102</v>
      </c>
      <c r="I10">
        <f t="shared" si="2"/>
        <v>100</v>
      </c>
    </row>
    <row r="11" spans="2:9" ht="15.75" thickBot="1" x14ac:dyDescent="0.3">
      <c r="B11" s="16" t="s">
        <v>6</v>
      </c>
      <c r="C11" s="17">
        <v>2274.9999999999986</v>
      </c>
      <c r="D11" s="18">
        <v>1688</v>
      </c>
      <c r="E11" s="19">
        <v>3963.0000000000027</v>
      </c>
      <c r="F11" t="s">
        <v>6</v>
      </c>
      <c r="G11" s="40">
        <f t="shared" si="0"/>
        <v>57.406005551349914</v>
      </c>
      <c r="H11" s="40">
        <f t="shared" si="1"/>
        <v>42.593994448649987</v>
      </c>
      <c r="I11">
        <f t="shared" si="2"/>
        <v>99.999999999999901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882.00000000000023</v>
      </c>
      <c r="D13" s="14">
        <v>695</v>
      </c>
      <c r="E13" s="15">
        <v>1577</v>
      </c>
      <c r="G13" s="40">
        <f t="shared" ref="G13" si="3">+C13/E13*100</f>
        <v>55.928979074191517</v>
      </c>
      <c r="H13" s="40">
        <f t="shared" ref="H13" si="4">+D13/E13*100</f>
        <v>44.071020925808497</v>
      </c>
      <c r="I13">
        <f t="shared" ref="I13:I15" si="5">+G13+H13</f>
        <v>100.00000000000001</v>
      </c>
    </row>
    <row r="14" spans="2:9" x14ac:dyDescent="0.25">
      <c r="B14" s="8" t="s">
        <v>8</v>
      </c>
      <c r="C14" s="9">
        <v>1392.9999999999982</v>
      </c>
      <c r="D14" s="10">
        <v>992.99999999999795</v>
      </c>
      <c r="E14" s="11">
        <v>2386</v>
      </c>
      <c r="G14" s="40">
        <f t="shared" ref="G13:G15" si="6">+C14/E14*100</f>
        <v>58.382229673092965</v>
      </c>
      <c r="H14" s="40">
        <f t="shared" ref="H13:H15" si="7">+D14/E14*100</f>
        <v>41.617770326906872</v>
      </c>
      <c r="I14">
        <f t="shared" si="5"/>
        <v>99.999999999999829</v>
      </c>
    </row>
    <row r="15" spans="2:9" ht="15.75" thickBot="1" x14ac:dyDescent="0.3">
      <c r="B15" s="16" t="s">
        <v>6</v>
      </c>
      <c r="C15" s="17">
        <v>2274.9999999999986</v>
      </c>
      <c r="D15" s="18">
        <v>1688</v>
      </c>
      <c r="E15" s="19">
        <v>3963.0000000000027</v>
      </c>
      <c r="G15" s="40">
        <f t="shared" si="6"/>
        <v>57.406005551349914</v>
      </c>
      <c r="H15" s="40">
        <f t="shared" si="7"/>
        <v>42.593994448649987</v>
      </c>
      <c r="I15">
        <f t="shared" si="5"/>
        <v>99.999999999999901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157.99999999999983</v>
      </c>
      <c r="D17" s="10">
        <v>131</v>
      </c>
      <c r="E17" s="11">
        <v>289.00000000000006</v>
      </c>
    </row>
    <row r="18" spans="2:5" x14ac:dyDescent="0.25">
      <c r="B18" s="8" t="s">
        <v>10</v>
      </c>
      <c r="C18" s="13">
        <v>21.999999999999996</v>
      </c>
      <c r="D18" s="14">
        <v>12.000000000000002</v>
      </c>
      <c r="E18" s="15">
        <v>33.999999999999993</v>
      </c>
    </row>
    <row r="19" spans="2:5" x14ac:dyDescent="0.25">
      <c r="B19" s="8" t="s">
        <v>11</v>
      </c>
      <c r="C19" s="9">
        <v>164</v>
      </c>
      <c r="D19" s="10">
        <v>129</v>
      </c>
      <c r="E19" s="11">
        <v>293.00000000000006</v>
      </c>
    </row>
    <row r="20" spans="2:5" x14ac:dyDescent="0.25">
      <c r="B20" s="8" t="s">
        <v>13</v>
      </c>
      <c r="C20" s="9">
        <v>4.0000000000000009</v>
      </c>
      <c r="D20" s="10">
        <v>2.0000000000000004</v>
      </c>
      <c r="E20" s="11">
        <v>6.0000000000000036</v>
      </c>
    </row>
    <row r="21" spans="2:5" x14ac:dyDescent="0.25">
      <c r="B21" s="8" t="s">
        <v>14</v>
      </c>
      <c r="C21" s="9">
        <v>16.000000000000004</v>
      </c>
      <c r="D21" s="10">
        <v>9.0000000000000053</v>
      </c>
      <c r="E21" s="11">
        <v>25.000000000000011</v>
      </c>
    </row>
    <row r="22" spans="2:5" x14ac:dyDescent="0.25">
      <c r="B22" s="8" t="s">
        <v>15</v>
      </c>
      <c r="C22" s="9">
        <v>44.000000000000007</v>
      </c>
      <c r="D22" s="10">
        <v>17.000000000000007</v>
      </c>
      <c r="E22" s="11">
        <v>61</v>
      </c>
    </row>
    <row r="23" spans="2:5" x14ac:dyDescent="0.25">
      <c r="B23" s="8" t="s">
        <v>16</v>
      </c>
      <c r="C23" s="9">
        <v>3.0000000000000009</v>
      </c>
      <c r="D23" s="10">
        <v>1.9999999999999998</v>
      </c>
      <c r="E23" s="11">
        <v>5.0000000000000009</v>
      </c>
    </row>
    <row r="24" spans="2:5" x14ac:dyDescent="0.25">
      <c r="B24" s="8" t="s">
        <v>17</v>
      </c>
      <c r="C24" s="13">
        <v>10.000000000000002</v>
      </c>
      <c r="D24" s="14">
        <v>11.999999999999998</v>
      </c>
      <c r="E24" s="15">
        <v>22.000000000000007</v>
      </c>
    </row>
    <row r="25" spans="2:5" x14ac:dyDescent="0.25">
      <c r="B25" s="8" t="s">
        <v>18</v>
      </c>
      <c r="C25" s="9">
        <v>289</v>
      </c>
      <c r="D25" s="10">
        <v>208</v>
      </c>
      <c r="E25" s="11">
        <v>496.99999999999989</v>
      </c>
    </row>
    <row r="26" spans="2:5" x14ac:dyDescent="0.25">
      <c r="B26" s="8" t="s">
        <v>19</v>
      </c>
      <c r="C26" s="9">
        <v>102.00000000000003</v>
      </c>
      <c r="D26" s="10">
        <v>70.999999999999986</v>
      </c>
      <c r="E26" s="11">
        <v>173</v>
      </c>
    </row>
    <row r="27" spans="2:5" x14ac:dyDescent="0.25">
      <c r="B27" s="8" t="s">
        <v>20</v>
      </c>
      <c r="C27" s="9">
        <v>154</v>
      </c>
      <c r="D27" s="10">
        <v>100</v>
      </c>
      <c r="E27" s="11">
        <v>253.99999999999997</v>
      </c>
    </row>
    <row r="28" spans="2:5" x14ac:dyDescent="0.25">
      <c r="B28" s="8" t="s">
        <v>21</v>
      </c>
      <c r="C28" s="9">
        <v>5.0000000000000009</v>
      </c>
      <c r="D28" s="10">
        <v>2</v>
      </c>
      <c r="E28" s="11">
        <v>6.9999999999999982</v>
      </c>
    </row>
    <row r="29" spans="2:5" x14ac:dyDescent="0.25">
      <c r="B29" s="8" t="s">
        <v>22</v>
      </c>
      <c r="C29" s="9">
        <v>35</v>
      </c>
      <c r="D29" s="10">
        <v>19</v>
      </c>
      <c r="E29" s="11">
        <v>54</v>
      </c>
    </row>
    <row r="30" spans="2:5" x14ac:dyDescent="0.25">
      <c r="B30" s="8" t="s">
        <v>23</v>
      </c>
      <c r="C30" s="9">
        <v>6</v>
      </c>
      <c r="D30" s="10">
        <v>8</v>
      </c>
      <c r="E30" s="11">
        <v>14</v>
      </c>
    </row>
    <row r="31" spans="2:5" x14ac:dyDescent="0.25">
      <c r="B31" s="8" t="s">
        <v>24</v>
      </c>
      <c r="C31" s="9">
        <v>7.0000000000000027</v>
      </c>
      <c r="D31" s="10">
        <v>3</v>
      </c>
      <c r="E31" s="11">
        <v>10.000000000000011</v>
      </c>
    </row>
    <row r="32" spans="2:5" x14ac:dyDescent="0.25">
      <c r="B32" s="8" t="s">
        <v>25</v>
      </c>
      <c r="C32" s="9" t="s">
        <v>12</v>
      </c>
      <c r="D32" s="10" t="s">
        <v>12</v>
      </c>
      <c r="E32" s="11" t="s">
        <v>12</v>
      </c>
    </row>
    <row r="33" spans="2:5" x14ac:dyDescent="0.25">
      <c r="B33" s="8" t="s">
        <v>26</v>
      </c>
      <c r="C33" s="9">
        <v>45</v>
      </c>
      <c r="D33" s="10">
        <v>47.000000000000014</v>
      </c>
      <c r="E33" s="11">
        <v>92.000000000000028</v>
      </c>
    </row>
    <row r="34" spans="2:5" x14ac:dyDescent="0.25">
      <c r="B34" s="8" t="s">
        <v>27</v>
      </c>
      <c r="C34" s="13">
        <v>6.0000000000000018</v>
      </c>
      <c r="D34" s="14">
        <v>3.0000000000000009</v>
      </c>
      <c r="E34" s="15">
        <v>9</v>
      </c>
    </row>
    <row r="35" spans="2:5" x14ac:dyDescent="0.25">
      <c r="B35" s="8" t="s">
        <v>28</v>
      </c>
      <c r="C35" s="9">
        <v>3</v>
      </c>
      <c r="D35" s="10">
        <v>2</v>
      </c>
      <c r="E35" s="11">
        <v>5</v>
      </c>
    </row>
    <row r="36" spans="2:5" x14ac:dyDescent="0.25">
      <c r="B36" s="8" t="s">
        <v>29</v>
      </c>
      <c r="C36" s="13">
        <v>30.999999999999996</v>
      </c>
      <c r="D36" s="14">
        <v>27.000000000000004</v>
      </c>
      <c r="E36" s="15">
        <v>58</v>
      </c>
    </row>
    <row r="37" spans="2:5" x14ac:dyDescent="0.25">
      <c r="B37" s="8" t="s">
        <v>30</v>
      </c>
      <c r="C37" s="9">
        <v>7</v>
      </c>
      <c r="D37" s="10">
        <v>16</v>
      </c>
      <c r="E37" s="11">
        <v>22.999999999999996</v>
      </c>
    </row>
    <row r="38" spans="2:5" x14ac:dyDescent="0.25">
      <c r="B38" s="8" t="s">
        <v>31</v>
      </c>
      <c r="C38" s="9">
        <v>43</v>
      </c>
      <c r="D38" s="10">
        <v>47</v>
      </c>
      <c r="E38" s="11">
        <v>90.000000000000028</v>
      </c>
    </row>
    <row r="39" spans="2:5" x14ac:dyDescent="0.25">
      <c r="B39" s="8" t="s">
        <v>32</v>
      </c>
      <c r="C39" s="9">
        <v>201</v>
      </c>
      <c r="D39" s="10">
        <v>160</v>
      </c>
      <c r="E39" s="11">
        <v>361</v>
      </c>
    </row>
    <row r="40" spans="2:5" x14ac:dyDescent="0.25">
      <c r="B40" s="8" t="s">
        <v>33</v>
      </c>
      <c r="C40" s="9">
        <v>29</v>
      </c>
      <c r="D40" s="10">
        <v>20</v>
      </c>
      <c r="E40" s="11">
        <v>49</v>
      </c>
    </row>
    <row r="41" spans="2:5" x14ac:dyDescent="0.25">
      <c r="B41" s="8" t="s">
        <v>34</v>
      </c>
      <c r="C41" s="13">
        <v>241.99999999999994</v>
      </c>
      <c r="D41" s="14">
        <v>221.00000000000006</v>
      </c>
      <c r="E41" s="15">
        <v>463.00000000000028</v>
      </c>
    </row>
    <row r="42" spans="2:5" x14ac:dyDescent="0.25">
      <c r="B42" s="8" t="s">
        <v>35</v>
      </c>
      <c r="C42" s="9">
        <v>39.000000000000007</v>
      </c>
      <c r="D42" s="10">
        <v>15.999999999999993</v>
      </c>
      <c r="E42" s="11">
        <v>55</v>
      </c>
    </row>
    <row r="43" spans="2:5" x14ac:dyDescent="0.25">
      <c r="B43" s="8" t="s">
        <v>36</v>
      </c>
      <c r="C43" s="9">
        <v>53.999999999999993</v>
      </c>
      <c r="D43" s="10">
        <v>51.999999999999993</v>
      </c>
      <c r="E43" s="11">
        <v>105.99999999999999</v>
      </c>
    </row>
    <row r="44" spans="2:5" x14ac:dyDescent="0.25">
      <c r="B44" s="8" t="s">
        <v>37</v>
      </c>
      <c r="C44" s="13">
        <v>63.999999999999993</v>
      </c>
      <c r="D44" s="14">
        <v>36.000000000000007</v>
      </c>
      <c r="E44" s="15">
        <v>100.00000000000003</v>
      </c>
    </row>
    <row r="45" spans="2:5" x14ac:dyDescent="0.25">
      <c r="B45" s="8" t="s">
        <v>38</v>
      </c>
      <c r="C45" s="9">
        <v>15.999999999999996</v>
      </c>
      <c r="D45" s="10">
        <v>12.000000000000002</v>
      </c>
      <c r="E45" s="11">
        <v>28.000000000000007</v>
      </c>
    </row>
    <row r="46" spans="2:5" x14ac:dyDescent="0.25">
      <c r="B46" s="8" t="s">
        <v>39</v>
      </c>
      <c r="C46" s="13">
        <v>63.000000000000028</v>
      </c>
      <c r="D46" s="14">
        <v>49.000000000000021</v>
      </c>
      <c r="E46" s="15">
        <v>111.99999999999996</v>
      </c>
    </row>
    <row r="47" spans="2:5" x14ac:dyDescent="0.25">
      <c r="B47" s="8" t="s">
        <v>40</v>
      </c>
      <c r="C47" s="9">
        <v>42.000000000000007</v>
      </c>
      <c r="D47" s="10">
        <v>22.000000000000004</v>
      </c>
      <c r="E47" s="11">
        <v>63.999999999999993</v>
      </c>
    </row>
    <row r="48" spans="2:5" x14ac:dyDescent="0.25">
      <c r="B48" s="8" t="s">
        <v>41</v>
      </c>
      <c r="C48" s="13">
        <v>172</v>
      </c>
      <c r="D48" s="14">
        <v>118.00000000000001</v>
      </c>
      <c r="E48" s="15">
        <v>289.99999999999994</v>
      </c>
    </row>
    <row r="49" spans="2:5" x14ac:dyDescent="0.25">
      <c r="B49" s="8" t="s">
        <v>42</v>
      </c>
      <c r="C49" s="9">
        <v>54.000000000000007</v>
      </c>
      <c r="D49" s="10">
        <v>32</v>
      </c>
      <c r="E49" s="11">
        <v>86</v>
      </c>
    </row>
    <row r="50" spans="2:5" x14ac:dyDescent="0.25">
      <c r="B50" s="8" t="s">
        <v>43</v>
      </c>
      <c r="C50" s="9">
        <v>16</v>
      </c>
      <c r="D50" s="10">
        <v>12</v>
      </c>
      <c r="E50" s="11">
        <v>28</v>
      </c>
    </row>
    <row r="51" spans="2:5" x14ac:dyDescent="0.25">
      <c r="B51" s="8" t="s">
        <v>44</v>
      </c>
      <c r="C51" s="13">
        <v>56</v>
      </c>
      <c r="D51" s="14">
        <v>28</v>
      </c>
      <c r="E51" s="15">
        <v>84</v>
      </c>
    </row>
    <row r="52" spans="2:5" x14ac:dyDescent="0.25">
      <c r="B52" s="8" t="s">
        <v>45</v>
      </c>
      <c r="C52" s="9">
        <v>40</v>
      </c>
      <c r="D52" s="10">
        <v>18</v>
      </c>
      <c r="E52" s="11">
        <v>58</v>
      </c>
    </row>
    <row r="53" spans="2:5" x14ac:dyDescent="0.25">
      <c r="B53" s="8" t="s">
        <v>46</v>
      </c>
      <c r="C53" s="9">
        <v>2</v>
      </c>
      <c r="D53" s="10">
        <v>2</v>
      </c>
      <c r="E53" s="11">
        <v>3.9999999999999996</v>
      </c>
    </row>
    <row r="54" spans="2:5" x14ac:dyDescent="0.25">
      <c r="B54" s="8" t="s">
        <v>47</v>
      </c>
      <c r="C54" s="9">
        <v>8</v>
      </c>
      <c r="D54" s="10">
        <v>7</v>
      </c>
      <c r="E54" s="11">
        <v>15</v>
      </c>
    </row>
    <row r="55" spans="2:5" x14ac:dyDescent="0.25">
      <c r="B55" s="8" t="s">
        <v>48</v>
      </c>
      <c r="C55" s="9">
        <v>1</v>
      </c>
      <c r="D55" s="10">
        <v>1.0000000000000002</v>
      </c>
      <c r="E55" s="11">
        <v>2</v>
      </c>
    </row>
    <row r="56" spans="2:5" x14ac:dyDescent="0.25">
      <c r="B56" s="8" t="s">
        <v>49</v>
      </c>
      <c r="C56" s="9">
        <v>4</v>
      </c>
      <c r="D56" s="10">
        <v>3.0000000000000013</v>
      </c>
      <c r="E56" s="11">
        <v>7.0000000000000009</v>
      </c>
    </row>
    <row r="57" spans="2:5" x14ac:dyDescent="0.25">
      <c r="B57" s="8" t="s">
        <v>50</v>
      </c>
      <c r="C57" s="9">
        <v>18</v>
      </c>
      <c r="D57" s="10">
        <v>12</v>
      </c>
      <c r="E57" s="11">
        <v>30</v>
      </c>
    </row>
    <row r="58" spans="2:5" ht="15.75" thickBot="1" x14ac:dyDescent="0.3">
      <c r="B58" s="16" t="s">
        <v>6</v>
      </c>
      <c r="C58" s="17">
        <v>2274.9999999999986</v>
      </c>
      <c r="D58" s="18">
        <v>1688</v>
      </c>
      <c r="E58" s="19">
        <v>3963.0000000000027</v>
      </c>
    </row>
  </sheetData>
  <mergeCells count="1">
    <mergeCell ref="C2:E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8"/>
  <sheetViews>
    <sheetView workbookViewId="0">
      <selection activeCell="E11" sqref="E11"/>
    </sheetView>
  </sheetViews>
  <sheetFormatPr baseColWidth="10" defaultRowHeight="15" x14ac:dyDescent="0.25"/>
  <cols>
    <col min="2" max="2" width="17.28515625" customWidth="1"/>
  </cols>
  <sheetData>
    <row r="1" spans="2:9" ht="15.75" thickBot="1" x14ac:dyDescent="0.3"/>
    <row r="2" spans="2:9" ht="48" customHeight="1" thickBot="1" x14ac:dyDescent="0.3">
      <c r="C2" s="68" t="s">
        <v>68</v>
      </c>
      <c r="D2" s="69"/>
      <c r="E2" s="70"/>
    </row>
    <row r="3" spans="2:9" ht="15.75" thickBot="1" x14ac:dyDescent="0.3">
      <c r="C3" s="1" t="s">
        <v>51</v>
      </c>
      <c r="D3" s="2" t="s">
        <v>52</v>
      </c>
      <c r="E3" s="3" t="s">
        <v>6</v>
      </c>
    </row>
    <row r="4" spans="2:9" x14ac:dyDescent="0.25">
      <c r="B4" s="4" t="s">
        <v>53</v>
      </c>
      <c r="C4" s="5"/>
      <c r="D4" s="6"/>
      <c r="E4" s="7"/>
      <c r="F4" t="s">
        <v>53</v>
      </c>
      <c r="G4" t="s">
        <v>51</v>
      </c>
      <c r="H4" t="s">
        <v>52</v>
      </c>
      <c r="I4" t="s">
        <v>6</v>
      </c>
    </row>
    <row r="5" spans="2:9" x14ac:dyDescent="0.25">
      <c r="B5" s="8" t="s">
        <v>1</v>
      </c>
      <c r="C5" s="9">
        <v>0</v>
      </c>
      <c r="D5" s="10">
        <v>0</v>
      </c>
      <c r="E5" s="11">
        <v>0</v>
      </c>
      <c r="F5" t="s">
        <v>1</v>
      </c>
      <c r="G5" s="40"/>
      <c r="H5" s="40"/>
    </row>
    <row r="6" spans="2:9" x14ac:dyDescent="0.25">
      <c r="B6" s="12" t="s">
        <v>54</v>
      </c>
      <c r="C6" s="13">
        <v>0</v>
      </c>
      <c r="D6" s="14">
        <v>0</v>
      </c>
      <c r="E6" s="15">
        <v>0</v>
      </c>
      <c r="F6" t="s">
        <v>54</v>
      </c>
      <c r="G6" s="40"/>
      <c r="H6" s="40"/>
    </row>
    <row r="7" spans="2:9" x14ac:dyDescent="0.25">
      <c r="B7" s="8" t="s">
        <v>2</v>
      </c>
      <c r="C7" s="13">
        <v>0</v>
      </c>
      <c r="D7" s="14">
        <v>0</v>
      </c>
      <c r="E7" s="15">
        <v>0</v>
      </c>
      <c r="F7" t="s">
        <v>2</v>
      </c>
      <c r="G7" s="40"/>
      <c r="H7" s="40"/>
    </row>
    <row r="8" spans="2:9" x14ac:dyDescent="0.25">
      <c r="B8" s="8" t="s">
        <v>3</v>
      </c>
      <c r="C8" s="13">
        <v>0</v>
      </c>
      <c r="D8" s="14">
        <v>0</v>
      </c>
      <c r="E8" s="15">
        <v>0</v>
      </c>
      <c r="F8" t="s">
        <v>3</v>
      </c>
      <c r="G8" s="40"/>
      <c r="H8" s="40"/>
    </row>
    <row r="9" spans="2:9" x14ac:dyDescent="0.25">
      <c r="B9" s="8" t="s">
        <v>4</v>
      </c>
      <c r="C9" s="13">
        <v>209.99999999999983</v>
      </c>
      <c r="D9" s="14">
        <v>168.99999999999989</v>
      </c>
      <c r="E9" s="15">
        <v>379.00000000000074</v>
      </c>
      <c r="F9" t="s">
        <v>4</v>
      </c>
      <c r="G9" s="40">
        <f t="shared" ref="G9:G11" si="0">+C9/E9*100</f>
        <v>55.408970976253144</v>
      </c>
      <c r="H9" s="40">
        <f t="shared" ref="H9:H11" si="1">+D9/E9*100</f>
        <v>44.591029023746586</v>
      </c>
      <c r="I9">
        <f t="shared" ref="I9:I11" si="2">+G9+H9</f>
        <v>99.99999999999973</v>
      </c>
    </row>
    <row r="10" spans="2:9" x14ac:dyDescent="0.25">
      <c r="B10" s="8" t="s">
        <v>5</v>
      </c>
      <c r="C10" s="13">
        <v>159.00000000000006</v>
      </c>
      <c r="D10" s="14">
        <v>130.00000000000011</v>
      </c>
      <c r="E10" s="15">
        <v>289.00000000000051</v>
      </c>
      <c r="F10" t="s">
        <v>5</v>
      </c>
      <c r="G10" s="40">
        <f t="shared" si="0"/>
        <v>55.017301038062207</v>
      </c>
      <c r="H10" s="40">
        <f t="shared" si="1"/>
        <v>44.982698961937679</v>
      </c>
      <c r="I10">
        <f t="shared" si="2"/>
        <v>99.999999999999886</v>
      </c>
    </row>
    <row r="11" spans="2:9" ht="15.75" thickBot="1" x14ac:dyDescent="0.3">
      <c r="B11" s="16" t="s">
        <v>6</v>
      </c>
      <c r="C11" s="17">
        <v>369.00000000000028</v>
      </c>
      <c r="D11" s="18">
        <v>299</v>
      </c>
      <c r="E11" s="19">
        <v>668.00000000000011</v>
      </c>
      <c r="F11" t="s">
        <v>6</v>
      </c>
      <c r="G11" s="40">
        <f t="shared" si="0"/>
        <v>55.239520958083865</v>
      </c>
      <c r="H11" s="40">
        <f t="shared" si="1"/>
        <v>44.760479041916163</v>
      </c>
      <c r="I11">
        <f t="shared" si="2"/>
        <v>100.00000000000003</v>
      </c>
    </row>
    <row r="12" spans="2:9" x14ac:dyDescent="0.25">
      <c r="B12" s="20" t="s">
        <v>55</v>
      </c>
      <c r="C12" s="21"/>
      <c r="D12" s="22"/>
      <c r="E12" s="23"/>
    </row>
    <row r="13" spans="2:9" x14ac:dyDescent="0.25">
      <c r="B13" s="8" t="s">
        <v>7</v>
      </c>
      <c r="C13" s="13">
        <v>262.99999999999983</v>
      </c>
      <c r="D13" s="14">
        <v>219.99999999999991</v>
      </c>
      <c r="E13" s="15">
        <v>483.00000000000045</v>
      </c>
      <c r="G13" s="40">
        <f t="shared" ref="G13:G15" si="3">+C13/E13*100</f>
        <v>54.451345755693495</v>
      </c>
      <c r="H13" s="40">
        <f t="shared" ref="H13:H15" si="4">+D13/E13*100</f>
        <v>45.548654244306356</v>
      </c>
      <c r="I13">
        <f t="shared" ref="I13:I15" si="5">+G13+H13</f>
        <v>99.999999999999858</v>
      </c>
    </row>
    <row r="14" spans="2:9" x14ac:dyDescent="0.25">
      <c r="B14" s="8" t="s">
        <v>8</v>
      </c>
      <c r="C14" s="9">
        <v>106</v>
      </c>
      <c r="D14" s="10">
        <v>79.000000000000043</v>
      </c>
      <c r="E14" s="11">
        <v>184.99999999999997</v>
      </c>
      <c r="G14" s="40">
        <f t="shared" si="3"/>
        <v>57.297297297297312</v>
      </c>
      <c r="H14" s="40">
        <f t="shared" si="4"/>
        <v>42.70270270270273</v>
      </c>
      <c r="I14">
        <f t="shared" si="5"/>
        <v>100.00000000000004</v>
      </c>
    </row>
    <row r="15" spans="2:9" ht="15.75" thickBot="1" x14ac:dyDescent="0.3">
      <c r="B15" s="16" t="s">
        <v>6</v>
      </c>
      <c r="C15" s="17">
        <v>369.00000000000028</v>
      </c>
      <c r="D15" s="18">
        <v>299</v>
      </c>
      <c r="E15" s="19">
        <v>668.00000000000011</v>
      </c>
      <c r="G15" s="40">
        <f t="shared" si="3"/>
        <v>55.239520958083865</v>
      </c>
      <c r="H15" s="40">
        <f t="shared" si="4"/>
        <v>44.760479041916163</v>
      </c>
      <c r="I15">
        <f t="shared" si="5"/>
        <v>100.00000000000003</v>
      </c>
    </row>
    <row r="16" spans="2:9" x14ac:dyDescent="0.25">
      <c r="B16" s="24" t="s">
        <v>56</v>
      </c>
      <c r="C16" s="13"/>
      <c r="D16" s="14"/>
      <c r="E16" s="15"/>
    </row>
    <row r="17" spans="2:5" x14ac:dyDescent="0.25">
      <c r="B17" s="8" t="s">
        <v>9</v>
      </c>
      <c r="C17" s="9">
        <v>0</v>
      </c>
      <c r="D17" s="10">
        <v>0</v>
      </c>
      <c r="E17" s="11">
        <v>0</v>
      </c>
    </row>
    <row r="18" spans="2:5" x14ac:dyDescent="0.25">
      <c r="B18" s="8" t="s">
        <v>10</v>
      </c>
      <c r="C18" s="13">
        <v>0</v>
      </c>
      <c r="D18" s="14">
        <v>0</v>
      </c>
      <c r="E18" s="15">
        <v>0</v>
      </c>
    </row>
    <row r="19" spans="2:5" x14ac:dyDescent="0.25">
      <c r="B19" s="8" t="s">
        <v>11</v>
      </c>
      <c r="C19" s="9">
        <v>0</v>
      </c>
      <c r="D19" s="10">
        <v>0</v>
      </c>
      <c r="E19" s="11">
        <v>0</v>
      </c>
    </row>
    <row r="20" spans="2:5" x14ac:dyDescent="0.25">
      <c r="B20" s="8" t="s">
        <v>13</v>
      </c>
      <c r="C20" s="9">
        <v>0</v>
      </c>
      <c r="D20" s="10">
        <v>0</v>
      </c>
      <c r="E20" s="11">
        <v>0</v>
      </c>
    </row>
    <row r="21" spans="2:5" x14ac:dyDescent="0.25">
      <c r="B21" s="8" t="s">
        <v>14</v>
      </c>
      <c r="C21" s="9">
        <v>0</v>
      </c>
      <c r="D21" s="10">
        <v>0</v>
      </c>
      <c r="E21" s="11">
        <v>0</v>
      </c>
    </row>
    <row r="22" spans="2:5" x14ac:dyDescent="0.25">
      <c r="B22" s="8" t="s">
        <v>15</v>
      </c>
      <c r="C22" s="9">
        <v>0</v>
      </c>
      <c r="D22" s="10">
        <v>0</v>
      </c>
      <c r="E22" s="11">
        <v>0</v>
      </c>
    </row>
    <row r="23" spans="2:5" x14ac:dyDescent="0.25">
      <c r="B23" s="8" t="s">
        <v>16</v>
      </c>
      <c r="C23" s="9">
        <v>0</v>
      </c>
      <c r="D23" s="10">
        <v>0</v>
      </c>
      <c r="E23" s="11">
        <v>0</v>
      </c>
    </row>
    <row r="24" spans="2:5" x14ac:dyDescent="0.25">
      <c r="B24" s="8" t="s">
        <v>17</v>
      </c>
      <c r="C24" s="13">
        <v>0</v>
      </c>
      <c r="D24" s="14">
        <v>0</v>
      </c>
      <c r="E24" s="15">
        <v>0</v>
      </c>
    </row>
    <row r="25" spans="2:5" x14ac:dyDescent="0.25">
      <c r="B25" s="8" t="s">
        <v>18</v>
      </c>
      <c r="C25" s="9">
        <v>0</v>
      </c>
      <c r="D25" s="10">
        <v>0</v>
      </c>
      <c r="E25" s="11">
        <v>0</v>
      </c>
    </row>
    <row r="26" spans="2:5" x14ac:dyDescent="0.25">
      <c r="B26" s="8" t="s">
        <v>19</v>
      </c>
      <c r="C26" s="9">
        <v>0</v>
      </c>
      <c r="D26" s="10">
        <v>0</v>
      </c>
      <c r="E26" s="11">
        <v>0</v>
      </c>
    </row>
    <row r="27" spans="2:5" x14ac:dyDescent="0.25">
      <c r="B27" s="8" t="s">
        <v>20</v>
      </c>
      <c r="C27" s="9">
        <v>0</v>
      </c>
      <c r="D27" s="10">
        <v>0</v>
      </c>
      <c r="E27" s="11">
        <v>0</v>
      </c>
    </row>
    <row r="28" spans="2:5" x14ac:dyDescent="0.25">
      <c r="B28" s="8" t="s">
        <v>21</v>
      </c>
      <c r="C28" s="9">
        <v>0</v>
      </c>
      <c r="D28" s="10">
        <v>0</v>
      </c>
      <c r="E28" s="11">
        <v>0</v>
      </c>
    </row>
    <row r="29" spans="2:5" x14ac:dyDescent="0.25">
      <c r="B29" s="8" t="s">
        <v>22</v>
      </c>
      <c r="C29" s="9" t="s">
        <v>12</v>
      </c>
      <c r="D29" s="10" t="s">
        <v>12</v>
      </c>
      <c r="E29" s="11" t="s">
        <v>12</v>
      </c>
    </row>
    <row r="30" spans="2:5" x14ac:dyDescent="0.25">
      <c r="B30" s="8" t="s">
        <v>23</v>
      </c>
      <c r="C30" s="9">
        <v>0</v>
      </c>
      <c r="D30" s="10">
        <v>0</v>
      </c>
      <c r="E30" s="11">
        <v>0</v>
      </c>
    </row>
    <row r="31" spans="2:5" x14ac:dyDescent="0.25">
      <c r="B31" s="8" t="s">
        <v>24</v>
      </c>
      <c r="C31" s="9">
        <v>0</v>
      </c>
      <c r="D31" s="10">
        <v>0</v>
      </c>
      <c r="E31" s="11">
        <v>0</v>
      </c>
    </row>
    <row r="32" spans="2:5" x14ac:dyDescent="0.25">
      <c r="B32" s="8" t="s">
        <v>25</v>
      </c>
      <c r="C32" s="9">
        <v>0</v>
      </c>
      <c r="D32" s="10">
        <v>0</v>
      </c>
      <c r="E32" s="11">
        <v>0</v>
      </c>
    </row>
    <row r="33" spans="2:5" x14ac:dyDescent="0.25">
      <c r="B33" s="8" t="s">
        <v>26</v>
      </c>
      <c r="C33" s="9">
        <v>0</v>
      </c>
      <c r="D33" s="10">
        <v>0</v>
      </c>
      <c r="E33" s="11">
        <v>0</v>
      </c>
    </row>
    <row r="34" spans="2:5" x14ac:dyDescent="0.25">
      <c r="B34" s="8" t="s">
        <v>27</v>
      </c>
      <c r="C34" s="13">
        <v>0</v>
      </c>
      <c r="D34" s="14">
        <v>0</v>
      </c>
      <c r="E34" s="15">
        <v>0</v>
      </c>
    </row>
    <row r="35" spans="2:5" x14ac:dyDescent="0.25">
      <c r="B35" s="8" t="s">
        <v>28</v>
      </c>
      <c r="C35" s="9" t="s">
        <v>12</v>
      </c>
      <c r="D35" s="10" t="s">
        <v>12</v>
      </c>
      <c r="E35" s="11">
        <v>0</v>
      </c>
    </row>
    <row r="36" spans="2:5" x14ac:dyDescent="0.25">
      <c r="B36" s="8" t="s">
        <v>29</v>
      </c>
      <c r="C36" s="13">
        <v>0</v>
      </c>
      <c r="D36" s="14">
        <v>0</v>
      </c>
      <c r="E36" s="15">
        <v>0</v>
      </c>
    </row>
    <row r="37" spans="2:5" x14ac:dyDescent="0.25">
      <c r="B37" s="8" t="s">
        <v>30</v>
      </c>
      <c r="C37" s="9" t="s">
        <v>12</v>
      </c>
      <c r="D37" s="10" t="s">
        <v>12</v>
      </c>
      <c r="E37" s="11">
        <v>0</v>
      </c>
    </row>
    <row r="38" spans="2:5" x14ac:dyDescent="0.25">
      <c r="B38" s="8" t="s">
        <v>31</v>
      </c>
      <c r="C38" s="9">
        <v>0</v>
      </c>
      <c r="D38" s="10">
        <v>0</v>
      </c>
      <c r="E38" s="11">
        <v>0</v>
      </c>
    </row>
    <row r="39" spans="2:5" x14ac:dyDescent="0.25">
      <c r="B39" s="8" t="s">
        <v>32</v>
      </c>
      <c r="C39" s="9" t="s">
        <v>12</v>
      </c>
      <c r="D39" s="10" t="s">
        <v>12</v>
      </c>
      <c r="E39" s="11">
        <v>0</v>
      </c>
    </row>
    <row r="40" spans="2:5" x14ac:dyDescent="0.25">
      <c r="B40" s="8" t="s">
        <v>33</v>
      </c>
      <c r="C40" s="9">
        <v>0</v>
      </c>
      <c r="D40" s="10">
        <v>0</v>
      </c>
      <c r="E40" s="11">
        <v>0</v>
      </c>
    </row>
    <row r="41" spans="2:5" x14ac:dyDescent="0.25">
      <c r="B41" s="8" t="s">
        <v>34</v>
      </c>
      <c r="C41" s="13">
        <v>147.99999999999991</v>
      </c>
      <c r="D41" s="14">
        <v>136</v>
      </c>
      <c r="E41" s="15">
        <v>284.00000000000017</v>
      </c>
    </row>
    <row r="42" spans="2:5" x14ac:dyDescent="0.25">
      <c r="B42" s="8" t="s">
        <v>35</v>
      </c>
      <c r="C42" s="9">
        <v>0</v>
      </c>
      <c r="D42" s="10">
        <v>2</v>
      </c>
      <c r="E42" s="11">
        <v>2</v>
      </c>
    </row>
    <row r="43" spans="2:5" x14ac:dyDescent="0.25">
      <c r="B43" s="8" t="s">
        <v>36</v>
      </c>
      <c r="C43" s="9">
        <v>0</v>
      </c>
      <c r="D43" s="10">
        <v>0</v>
      </c>
      <c r="E43" s="11">
        <v>0</v>
      </c>
    </row>
    <row r="44" spans="2:5" x14ac:dyDescent="0.25">
      <c r="B44" s="8" t="s">
        <v>37</v>
      </c>
      <c r="C44" s="13">
        <v>0</v>
      </c>
      <c r="D44" s="14">
        <v>0</v>
      </c>
      <c r="E44" s="15">
        <v>0</v>
      </c>
    </row>
    <row r="45" spans="2:5" x14ac:dyDescent="0.25">
      <c r="B45" s="8" t="s">
        <v>38</v>
      </c>
      <c r="C45" s="9">
        <v>10.000000000000002</v>
      </c>
      <c r="D45" s="10">
        <v>3.0000000000000004</v>
      </c>
      <c r="E45" s="11">
        <v>13.000000000000007</v>
      </c>
    </row>
    <row r="46" spans="2:5" x14ac:dyDescent="0.25">
      <c r="B46" s="8" t="s">
        <v>39</v>
      </c>
      <c r="C46" s="13">
        <v>26.000000000000004</v>
      </c>
      <c r="D46" s="14">
        <v>13.999999999999998</v>
      </c>
      <c r="E46" s="15">
        <v>39.999999999999986</v>
      </c>
    </row>
    <row r="47" spans="2:5" x14ac:dyDescent="0.25">
      <c r="B47" s="8" t="s">
        <v>40</v>
      </c>
      <c r="C47" s="9">
        <v>26.000000000000007</v>
      </c>
      <c r="D47" s="10">
        <v>13.999999999999993</v>
      </c>
      <c r="E47" s="11">
        <v>39.999999999999979</v>
      </c>
    </row>
    <row r="48" spans="2:5" x14ac:dyDescent="0.25">
      <c r="B48" s="8" t="s">
        <v>41</v>
      </c>
      <c r="C48" s="13">
        <v>150.00000000000003</v>
      </c>
      <c r="D48" s="14">
        <v>128.00000000000011</v>
      </c>
      <c r="E48" s="15">
        <v>278.0000000000004</v>
      </c>
    </row>
    <row r="49" spans="2:5" x14ac:dyDescent="0.25">
      <c r="B49" s="8" t="s">
        <v>42</v>
      </c>
      <c r="C49" s="9">
        <v>9</v>
      </c>
      <c r="D49" s="10">
        <v>2.0000000000000004</v>
      </c>
      <c r="E49" s="11">
        <v>10.999999999999995</v>
      </c>
    </row>
    <row r="50" spans="2:5" x14ac:dyDescent="0.25">
      <c r="B50" s="8" t="s">
        <v>43</v>
      </c>
      <c r="C50" s="9" t="s">
        <v>12</v>
      </c>
      <c r="D50" s="10" t="s">
        <v>12</v>
      </c>
      <c r="E50" s="11">
        <v>0</v>
      </c>
    </row>
    <row r="51" spans="2:5" x14ac:dyDescent="0.25">
      <c r="B51" s="8" t="s">
        <v>44</v>
      </c>
      <c r="C51" s="13" t="s">
        <v>12</v>
      </c>
      <c r="D51" s="14" t="s">
        <v>12</v>
      </c>
      <c r="E51" s="15">
        <v>0</v>
      </c>
    </row>
    <row r="52" spans="2:5" x14ac:dyDescent="0.25">
      <c r="B52" s="8" t="s">
        <v>45</v>
      </c>
      <c r="C52" s="9" t="s">
        <v>12</v>
      </c>
      <c r="D52" s="10" t="s">
        <v>12</v>
      </c>
      <c r="E52" s="11">
        <v>0</v>
      </c>
    </row>
    <row r="53" spans="2:5" x14ac:dyDescent="0.25">
      <c r="B53" s="8" t="s">
        <v>46</v>
      </c>
      <c r="C53" s="9" t="s">
        <v>12</v>
      </c>
      <c r="D53" s="10" t="s">
        <v>12</v>
      </c>
      <c r="E53" s="11">
        <v>0</v>
      </c>
    </row>
    <row r="54" spans="2:5" x14ac:dyDescent="0.25">
      <c r="B54" s="8" t="s">
        <v>47</v>
      </c>
      <c r="C54" s="9">
        <v>0</v>
      </c>
      <c r="D54" s="10">
        <v>0</v>
      </c>
      <c r="E54" s="11">
        <v>0</v>
      </c>
    </row>
    <row r="55" spans="2:5" x14ac:dyDescent="0.25">
      <c r="B55" s="8" t="s">
        <v>48</v>
      </c>
      <c r="C55" s="9">
        <v>0</v>
      </c>
      <c r="D55" s="10">
        <v>0</v>
      </c>
      <c r="E55" s="11">
        <v>0</v>
      </c>
    </row>
    <row r="56" spans="2:5" x14ac:dyDescent="0.25">
      <c r="B56" s="8" t="s">
        <v>49</v>
      </c>
      <c r="C56" s="9" t="s">
        <v>12</v>
      </c>
      <c r="D56" s="10" t="s">
        <v>12</v>
      </c>
      <c r="E56" s="11">
        <v>0</v>
      </c>
    </row>
    <row r="57" spans="2:5" x14ac:dyDescent="0.25">
      <c r="B57" s="8" t="s">
        <v>50</v>
      </c>
      <c r="C57" s="9">
        <v>0</v>
      </c>
      <c r="D57" s="10">
        <v>0</v>
      </c>
      <c r="E57" s="11">
        <v>0</v>
      </c>
    </row>
    <row r="58" spans="2:5" ht="15.75" thickBot="1" x14ac:dyDescent="0.3">
      <c r="B58" s="16" t="s">
        <v>6</v>
      </c>
      <c r="C58" s="17">
        <v>369.00000000000028</v>
      </c>
      <c r="D58" s="18">
        <v>299</v>
      </c>
      <c r="E58" s="19">
        <v>668.00000000000011</v>
      </c>
    </row>
  </sheetData>
  <mergeCells count="1">
    <mergeCell ref="C2:E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>
      <selection activeCell="E5" sqref="E5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5" ht="15.75" thickBot="1" x14ac:dyDescent="0.3"/>
    <row r="2" spans="2:5" ht="48" customHeight="1" thickBot="1" x14ac:dyDescent="0.3">
      <c r="C2" s="25" t="s">
        <v>69</v>
      </c>
    </row>
    <row r="3" spans="2:5" ht="15.75" thickBot="1" x14ac:dyDescent="0.3">
      <c r="C3" s="26"/>
    </row>
    <row r="4" spans="2:5" x14ac:dyDescent="0.25">
      <c r="B4" s="4" t="s">
        <v>53</v>
      </c>
      <c r="C4" s="27"/>
    </row>
    <row r="5" spans="2:5" x14ac:dyDescent="0.25">
      <c r="B5" s="8" t="s">
        <v>1</v>
      </c>
      <c r="C5" s="28">
        <v>9</v>
      </c>
      <c r="E5" s="40">
        <f>+C5/$C$11*100</f>
        <v>4.4334975369458132</v>
      </c>
    </row>
    <row r="6" spans="2:5" x14ac:dyDescent="0.25">
      <c r="B6" s="12" t="s">
        <v>54</v>
      </c>
      <c r="C6" s="29">
        <v>69.000000000000114</v>
      </c>
      <c r="E6" s="40">
        <f t="shared" ref="E6:E15" si="0">+C6/$C$11*100</f>
        <v>33.990147783251288</v>
      </c>
    </row>
    <row r="7" spans="2:5" x14ac:dyDescent="0.25">
      <c r="B7" s="8" t="s">
        <v>2</v>
      </c>
      <c r="C7" s="29">
        <v>37.000000000000014</v>
      </c>
      <c r="E7" s="40">
        <f t="shared" si="0"/>
        <v>18.226600985221683</v>
      </c>
    </row>
    <row r="8" spans="2:5" x14ac:dyDescent="0.25">
      <c r="B8" s="8" t="s">
        <v>3</v>
      </c>
      <c r="C8" s="29">
        <v>14.000000000000004</v>
      </c>
      <c r="E8" s="40">
        <f t="shared" si="0"/>
        <v>6.8965517241379324</v>
      </c>
    </row>
    <row r="9" spans="2:5" x14ac:dyDescent="0.25">
      <c r="B9" s="8" t="s">
        <v>4</v>
      </c>
      <c r="C9" s="29">
        <v>58.000000000000007</v>
      </c>
      <c r="E9" s="40">
        <f t="shared" si="0"/>
        <v>28.571428571428577</v>
      </c>
    </row>
    <row r="10" spans="2:5" x14ac:dyDescent="0.25">
      <c r="B10" s="8" t="s">
        <v>5</v>
      </c>
      <c r="C10" s="29">
        <v>15.999999999999996</v>
      </c>
      <c r="E10" s="40">
        <f t="shared" si="0"/>
        <v>7.8817733990147767</v>
      </c>
    </row>
    <row r="11" spans="2:5" ht="15.75" thickBot="1" x14ac:dyDescent="0.3">
      <c r="B11" s="16" t="s">
        <v>6</v>
      </c>
      <c r="C11" s="30">
        <v>203</v>
      </c>
      <c r="E11">
        <f t="shared" si="0"/>
        <v>100</v>
      </c>
    </row>
    <row r="12" spans="2:5" x14ac:dyDescent="0.25">
      <c r="B12" s="20" t="s">
        <v>55</v>
      </c>
      <c r="C12" s="31"/>
    </row>
    <row r="13" spans="2:5" x14ac:dyDescent="0.25">
      <c r="B13" s="8" t="s">
        <v>7</v>
      </c>
      <c r="C13" s="29">
        <v>95.999999999999986</v>
      </c>
      <c r="E13" s="40">
        <f t="shared" si="0"/>
        <v>47.290640394088662</v>
      </c>
    </row>
    <row r="14" spans="2:5" x14ac:dyDescent="0.25">
      <c r="B14" s="8" t="s">
        <v>8</v>
      </c>
      <c r="C14" s="28">
        <v>107</v>
      </c>
      <c r="E14" s="40">
        <f t="shared" si="0"/>
        <v>52.709359605911331</v>
      </c>
    </row>
    <row r="15" spans="2:5" ht="15.75" thickBot="1" x14ac:dyDescent="0.3">
      <c r="B15" s="16" t="s">
        <v>6</v>
      </c>
      <c r="C15" s="30">
        <v>203</v>
      </c>
      <c r="E15" s="40">
        <f t="shared" si="0"/>
        <v>100</v>
      </c>
    </row>
    <row r="16" spans="2:5" x14ac:dyDescent="0.25">
      <c r="B16" s="24" t="s">
        <v>56</v>
      </c>
      <c r="C16" s="29"/>
    </row>
    <row r="17" spans="2:3" x14ac:dyDescent="0.25">
      <c r="B17" s="8" t="s">
        <v>9</v>
      </c>
      <c r="C17" s="28">
        <v>42.000000000000014</v>
      </c>
    </row>
    <row r="18" spans="2:3" x14ac:dyDescent="0.25">
      <c r="B18" s="8" t="s">
        <v>10</v>
      </c>
      <c r="C18" s="29">
        <v>5.9999999999999991</v>
      </c>
    </row>
    <row r="19" spans="2:3" x14ac:dyDescent="0.25">
      <c r="B19" s="8" t="s">
        <v>11</v>
      </c>
      <c r="C19" s="28">
        <v>3.0000000000000004</v>
      </c>
    </row>
    <row r="20" spans="2:3" x14ac:dyDescent="0.25">
      <c r="B20" s="8" t="s">
        <v>13</v>
      </c>
      <c r="C20" s="28">
        <v>6.0000000000000018</v>
      </c>
    </row>
    <row r="21" spans="2:3" x14ac:dyDescent="0.25">
      <c r="B21" s="8" t="s">
        <v>14</v>
      </c>
      <c r="C21" s="28">
        <v>3.0000000000000004</v>
      </c>
    </row>
    <row r="22" spans="2:3" x14ac:dyDescent="0.25">
      <c r="B22" s="8" t="s">
        <v>15</v>
      </c>
      <c r="C22" s="28">
        <v>5.0000000000000009</v>
      </c>
    </row>
    <row r="23" spans="2:3" x14ac:dyDescent="0.25">
      <c r="B23" s="8" t="s">
        <v>16</v>
      </c>
      <c r="C23" s="28">
        <v>4</v>
      </c>
    </row>
    <row r="24" spans="2:3" x14ac:dyDescent="0.25">
      <c r="B24" s="8" t="s">
        <v>17</v>
      </c>
      <c r="C24" s="29">
        <v>8</v>
      </c>
    </row>
    <row r="25" spans="2:3" x14ac:dyDescent="0.25">
      <c r="B25" s="8" t="s">
        <v>18</v>
      </c>
      <c r="C25" s="28">
        <v>3.0000000000000009</v>
      </c>
    </row>
    <row r="26" spans="2:3" x14ac:dyDescent="0.25">
      <c r="B26" s="8" t="s">
        <v>19</v>
      </c>
      <c r="C26" s="28">
        <v>5.0000000000000009</v>
      </c>
    </row>
    <row r="27" spans="2:3" x14ac:dyDescent="0.25">
      <c r="B27" s="8" t="s">
        <v>20</v>
      </c>
      <c r="C27" s="28">
        <v>3</v>
      </c>
    </row>
    <row r="28" spans="2:3" x14ac:dyDescent="0.25">
      <c r="B28" s="8" t="s">
        <v>21</v>
      </c>
      <c r="C28" s="28">
        <v>0</v>
      </c>
    </row>
    <row r="29" spans="2:3" x14ac:dyDescent="0.25">
      <c r="B29" s="8" t="s">
        <v>22</v>
      </c>
      <c r="C29" s="28">
        <v>5</v>
      </c>
    </row>
    <row r="30" spans="2:3" x14ac:dyDescent="0.25">
      <c r="B30" s="8" t="s">
        <v>23</v>
      </c>
      <c r="C30" s="28">
        <v>3</v>
      </c>
    </row>
    <row r="31" spans="2:3" x14ac:dyDescent="0.25">
      <c r="B31" s="8" t="s">
        <v>24</v>
      </c>
      <c r="C31" s="28">
        <v>4</v>
      </c>
    </row>
    <row r="32" spans="2:3" x14ac:dyDescent="0.25">
      <c r="B32" s="8" t="s">
        <v>25</v>
      </c>
      <c r="C32" s="28" t="s">
        <v>12</v>
      </c>
    </row>
    <row r="33" spans="2:3" x14ac:dyDescent="0.25">
      <c r="B33" s="8" t="s">
        <v>26</v>
      </c>
      <c r="C33" s="28">
        <v>5.0000000000000009</v>
      </c>
    </row>
    <row r="34" spans="2:3" x14ac:dyDescent="0.25">
      <c r="B34" s="8" t="s">
        <v>27</v>
      </c>
      <c r="C34" s="29">
        <v>0</v>
      </c>
    </row>
    <row r="35" spans="2:3" x14ac:dyDescent="0.25">
      <c r="B35" s="8" t="s">
        <v>28</v>
      </c>
      <c r="C35" s="28">
        <v>1</v>
      </c>
    </row>
    <row r="36" spans="2:3" x14ac:dyDescent="0.25">
      <c r="B36" s="8" t="s">
        <v>29</v>
      </c>
      <c r="C36" s="29">
        <v>6.0000000000000009</v>
      </c>
    </row>
    <row r="37" spans="2:3" x14ac:dyDescent="0.25">
      <c r="B37" s="8" t="s">
        <v>30</v>
      </c>
      <c r="C37" s="28">
        <v>0</v>
      </c>
    </row>
    <row r="38" spans="2:3" x14ac:dyDescent="0.25">
      <c r="B38" s="8" t="s">
        <v>31</v>
      </c>
      <c r="C38" s="28">
        <v>2</v>
      </c>
    </row>
    <row r="39" spans="2:3" x14ac:dyDescent="0.25">
      <c r="B39" s="8" t="s">
        <v>32</v>
      </c>
      <c r="C39" s="28">
        <v>1</v>
      </c>
    </row>
    <row r="40" spans="2:3" x14ac:dyDescent="0.25">
      <c r="B40" s="8" t="s">
        <v>33</v>
      </c>
      <c r="C40" s="28">
        <v>5</v>
      </c>
    </row>
    <row r="41" spans="2:3" x14ac:dyDescent="0.25">
      <c r="B41" s="8" t="s">
        <v>34</v>
      </c>
      <c r="C41" s="29">
        <v>12</v>
      </c>
    </row>
    <row r="42" spans="2:3" x14ac:dyDescent="0.25">
      <c r="B42" s="8" t="s">
        <v>35</v>
      </c>
      <c r="C42" s="28">
        <v>5.0000000000000009</v>
      </c>
    </row>
    <row r="43" spans="2:3" x14ac:dyDescent="0.25">
      <c r="B43" s="8" t="s">
        <v>36</v>
      </c>
      <c r="C43" s="28">
        <v>1</v>
      </c>
    </row>
    <row r="44" spans="2:3" x14ac:dyDescent="0.25">
      <c r="B44" s="8" t="s">
        <v>37</v>
      </c>
      <c r="C44" s="29">
        <v>8.0000000000000018</v>
      </c>
    </row>
    <row r="45" spans="2:3" x14ac:dyDescent="0.25">
      <c r="B45" s="8" t="s">
        <v>38</v>
      </c>
      <c r="C45" s="28">
        <v>6</v>
      </c>
    </row>
    <row r="46" spans="2:3" x14ac:dyDescent="0.25">
      <c r="B46" s="8" t="s">
        <v>39</v>
      </c>
      <c r="C46" s="29">
        <v>21.000000000000007</v>
      </c>
    </row>
    <row r="47" spans="2:3" x14ac:dyDescent="0.25">
      <c r="B47" s="8" t="s">
        <v>40</v>
      </c>
      <c r="C47" s="28">
        <v>5.0000000000000009</v>
      </c>
    </row>
    <row r="48" spans="2:3" x14ac:dyDescent="0.25">
      <c r="B48" s="8" t="s">
        <v>41</v>
      </c>
      <c r="C48" s="29">
        <v>4</v>
      </c>
    </row>
    <row r="49" spans="2:3" x14ac:dyDescent="0.25">
      <c r="B49" s="8" t="s">
        <v>42</v>
      </c>
      <c r="C49" s="28">
        <v>7.9999999999999982</v>
      </c>
    </row>
    <row r="50" spans="2:3" x14ac:dyDescent="0.25">
      <c r="B50" s="8" t="s">
        <v>43</v>
      </c>
      <c r="C50" s="28">
        <v>1</v>
      </c>
    </row>
    <row r="51" spans="2:3" x14ac:dyDescent="0.25">
      <c r="B51" s="8" t="s">
        <v>44</v>
      </c>
      <c r="C51" s="29">
        <v>2</v>
      </c>
    </row>
    <row r="52" spans="2:3" x14ac:dyDescent="0.25">
      <c r="B52" s="8" t="s">
        <v>45</v>
      </c>
      <c r="C52" s="28">
        <v>1</v>
      </c>
    </row>
    <row r="53" spans="2:3" x14ac:dyDescent="0.25">
      <c r="B53" s="8" t="s">
        <v>46</v>
      </c>
      <c r="C53" s="28">
        <v>0</v>
      </c>
    </row>
    <row r="54" spans="2:3" x14ac:dyDescent="0.25">
      <c r="B54" s="8" t="s">
        <v>47</v>
      </c>
      <c r="C54" s="28">
        <v>0</v>
      </c>
    </row>
    <row r="55" spans="2:3" x14ac:dyDescent="0.25">
      <c r="B55" s="8" t="s">
        <v>48</v>
      </c>
      <c r="C55" s="28">
        <v>3.0000000000000004</v>
      </c>
    </row>
    <row r="56" spans="2:3" x14ac:dyDescent="0.25">
      <c r="B56" s="8" t="s">
        <v>49</v>
      </c>
      <c r="C56" s="28">
        <v>0</v>
      </c>
    </row>
    <row r="57" spans="2:3" x14ac:dyDescent="0.25">
      <c r="B57" s="8" t="s">
        <v>50</v>
      </c>
      <c r="C57" s="28">
        <v>6</v>
      </c>
    </row>
    <row r="58" spans="2:3" ht="15.75" thickBot="1" x14ac:dyDescent="0.3">
      <c r="B58" s="16" t="s">
        <v>6</v>
      </c>
      <c r="C58" s="30">
        <v>203</v>
      </c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8"/>
  <sheetViews>
    <sheetView tabSelected="1" workbookViewId="0">
      <selection activeCell="D13" sqref="D13:D15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4" ht="15.75" thickBot="1" x14ac:dyDescent="0.3"/>
    <row r="2" spans="2:4" ht="77.25" customHeight="1" thickBot="1" x14ac:dyDescent="0.3">
      <c r="C2" s="25" t="s">
        <v>70</v>
      </c>
    </row>
    <row r="3" spans="2:4" ht="15.75" thickBot="1" x14ac:dyDescent="0.3">
      <c r="C3" s="26"/>
    </row>
    <row r="4" spans="2:4" x14ac:dyDescent="0.25">
      <c r="B4" s="4" t="s">
        <v>53</v>
      </c>
      <c r="C4" s="27"/>
    </row>
    <row r="5" spans="2:4" x14ac:dyDescent="0.25">
      <c r="B5" s="8" t="s">
        <v>1</v>
      </c>
      <c r="C5" s="28">
        <v>0</v>
      </c>
    </row>
    <row r="6" spans="2:4" x14ac:dyDescent="0.25">
      <c r="B6" s="12" t="s">
        <v>54</v>
      </c>
      <c r="C6" s="29">
        <v>0</v>
      </c>
    </row>
    <row r="7" spans="2:4" x14ac:dyDescent="0.25">
      <c r="B7" s="8" t="s">
        <v>2</v>
      </c>
      <c r="C7" s="29">
        <v>0</v>
      </c>
    </row>
    <row r="8" spans="2:4" x14ac:dyDescent="0.25">
      <c r="B8" s="8" t="s">
        <v>3</v>
      </c>
      <c r="C8" s="29">
        <v>0</v>
      </c>
    </row>
    <row r="9" spans="2:4" x14ac:dyDescent="0.25">
      <c r="B9" s="8" t="s">
        <v>4</v>
      </c>
      <c r="C9" s="29">
        <v>45</v>
      </c>
      <c r="D9" s="40">
        <f>+C9/$C$11*100</f>
        <v>23.437500000000004</v>
      </c>
    </row>
    <row r="10" spans="2:4" x14ac:dyDescent="0.25">
      <c r="B10" s="8" t="s">
        <v>5</v>
      </c>
      <c r="C10" s="29">
        <v>147</v>
      </c>
      <c r="D10" s="40">
        <f t="shared" ref="D10:D15" si="0">+C10/$C$11*100</f>
        <v>76.562500000000014</v>
      </c>
    </row>
    <row r="11" spans="2:4" ht="15.75" thickBot="1" x14ac:dyDescent="0.3">
      <c r="B11" s="16" t="s">
        <v>6</v>
      </c>
      <c r="C11" s="30">
        <v>191.99999999999997</v>
      </c>
      <c r="D11">
        <f t="shared" si="0"/>
        <v>100</v>
      </c>
    </row>
    <row r="12" spans="2:4" x14ac:dyDescent="0.25">
      <c r="B12" s="20" t="s">
        <v>55</v>
      </c>
      <c r="C12" s="31"/>
    </row>
    <row r="13" spans="2:4" x14ac:dyDescent="0.25">
      <c r="B13" s="8" t="s">
        <v>7</v>
      </c>
      <c r="C13" s="29">
        <v>178.00000000000014</v>
      </c>
      <c r="D13" s="40">
        <f t="shared" si="0"/>
        <v>92.708333333333428</v>
      </c>
    </row>
    <row r="14" spans="2:4" x14ac:dyDescent="0.25">
      <c r="B14" s="8" t="s">
        <v>8</v>
      </c>
      <c r="C14" s="28">
        <v>14.000000000000009</v>
      </c>
      <c r="D14" s="40">
        <f t="shared" si="0"/>
        <v>7.2916666666666723</v>
      </c>
    </row>
    <row r="15" spans="2:4" ht="15.75" thickBot="1" x14ac:dyDescent="0.3">
      <c r="B15" s="16" t="s">
        <v>6</v>
      </c>
      <c r="C15" s="30">
        <v>191.99999999999997</v>
      </c>
      <c r="D15">
        <f t="shared" si="0"/>
        <v>100</v>
      </c>
    </row>
    <row r="16" spans="2:4" x14ac:dyDescent="0.25">
      <c r="B16" s="24" t="s">
        <v>56</v>
      </c>
      <c r="C16" s="29"/>
    </row>
    <row r="17" spans="2:3" x14ac:dyDescent="0.25">
      <c r="B17" s="8" t="s">
        <v>9</v>
      </c>
      <c r="C17" s="28">
        <v>0</v>
      </c>
    </row>
    <row r="18" spans="2:3" x14ac:dyDescent="0.25">
      <c r="B18" s="8" t="s">
        <v>10</v>
      </c>
      <c r="C18" s="29">
        <v>0</v>
      </c>
    </row>
    <row r="19" spans="2:3" x14ac:dyDescent="0.25">
      <c r="B19" s="8" t="s">
        <v>11</v>
      </c>
      <c r="C19" s="28">
        <v>0</v>
      </c>
    </row>
    <row r="20" spans="2:3" x14ac:dyDescent="0.25">
      <c r="B20" s="8" t="s">
        <v>13</v>
      </c>
      <c r="C20" s="28">
        <v>0</v>
      </c>
    </row>
    <row r="21" spans="2:3" x14ac:dyDescent="0.25">
      <c r="B21" s="8" t="s">
        <v>14</v>
      </c>
      <c r="C21" s="28">
        <v>0</v>
      </c>
    </row>
    <row r="22" spans="2:3" x14ac:dyDescent="0.25">
      <c r="B22" s="8" t="s">
        <v>15</v>
      </c>
      <c r="C22" s="28">
        <v>0</v>
      </c>
    </row>
    <row r="23" spans="2:3" x14ac:dyDescent="0.25">
      <c r="B23" s="8" t="s">
        <v>16</v>
      </c>
      <c r="C23" s="28">
        <v>0</v>
      </c>
    </row>
    <row r="24" spans="2:3" x14ac:dyDescent="0.25">
      <c r="B24" s="8" t="s">
        <v>17</v>
      </c>
      <c r="C24" s="29">
        <v>0</v>
      </c>
    </row>
    <row r="25" spans="2:3" x14ac:dyDescent="0.25">
      <c r="B25" s="8" t="s">
        <v>18</v>
      </c>
      <c r="C25" s="28">
        <v>0</v>
      </c>
    </row>
    <row r="26" spans="2:3" x14ac:dyDescent="0.25">
      <c r="B26" s="8" t="s">
        <v>19</v>
      </c>
      <c r="C26" s="28">
        <v>0</v>
      </c>
    </row>
    <row r="27" spans="2:3" x14ac:dyDescent="0.25">
      <c r="B27" s="8" t="s">
        <v>20</v>
      </c>
      <c r="C27" s="28">
        <v>0</v>
      </c>
    </row>
    <row r="28" spans="2:3" x14ac:dyDescent="0.25">
      <c r="B28" s="8" t="s">
        <v>21</v>
      </c>
      <c r="C28" s="28">
        <v>0</v>
      </c>
    </row>
    <row r="29" spans="2:3" x14ac:dyDescent="0.25">
      <c r="B29" s="8" t="s">
        <v>22</v>
      </c>
      <c r="C29" s="28" t="s">
        <v>12</v>
      </c>
    </row>
    <row r="30" spans="2:3" x14ac:dyDescent="0.25">
      <c r="B30" s="8" t="s">
        <v>23</v>
      </c>
      <c r="C30" s="28" t="s">
        <v>12</v>
      </c>
    </row>
    <row r="31" spans="2:3" x14ac:dyDescent="0.25">
      <c r="B31" s="8" t="s">
        <v>24</v>
      </c>
      <c r="C31" s="28" t="s">
        <v>12</v>
      </c>
    </row>
    <row r="32" spans="2:3" x14ac:dyDescent="0.25">
      <c r="B32" s="8" t="s">
        <v>25</v>
      </c>
      <c r="C32" s="28" t="s">
        <v>12</v>
      </c>
    </row>
    <row r="33" spans="2:3" x14ac:dyDescent="0.25">
      <c r="B33" s="8" t="s">
        <v>26</v>
      </c>
      <c r="C33" s="28">
        <v>0</v>
      </c>
    </row>
    <row r="34" spans="2:3" x14ac:dyDescent="0.25">
      <c r="B34" s="8" t="s">
        <v>27</v>
      </c>
      <c r="C34" s="29">
        <v>0</v>
      </c>
    </row>
    <row r="35" spans="2:3" x14ac:dyDescent="0.25">
      <c r="B35" s="8" t="s">
        <v>28</v>
      </c>
      <c r="C35" s="28" t="s">
        <v>12</v>
      </c>
    </row>
    <row r="36" spans="2:3" x14ac:dyDescent="0.25">
      <c r="B36" s="8" t="s">
        <v>29</v>
      </c>
      <c r="C36" s="29">
        <v>0</v>
      </c>
    </row>
    <row r="37" spans="2:3" x14ac:dyDescent="0.25">
      <c r="B37" s="8" t="s">
        <v>30</v>
      </c>
      <c r="C37" s="28" t="s">
        <v>12</v>
      </c>
    </row>
    <row r="38" spans="2:3" x14ac:dyDescent="0.25">
      <c r="B38" s="8" t="s">
        <v>31</v>
      </c>
      <c r="C38" s="28" t="s">
        <v>12</v>
      </c>
    </row>
    <row r="39" spans="2:3" x14ac:dyDescent="0.25">
      <c r="B39" s="8" t="s">
        <v>32</v>
      </c>
      <c r="C39" s="28">
        <v>0</v>
      </c>
    </row>
    <row r="40" spans="2:3" x14ac:dyDescent="0.25">
      <c r="B40" s="8" t="s">
        <v>33</v>
      </c>
      <c r="C40" s="28">
        <v>0</v>
      </c>
    </row>
    <row r="41" spans="2:3" x14ac:dyDescent="0.25">
      <c r="B41" s="8" t="s">
        <v>34</v>
      </c>
      <c r="C41" s="29">
        <v>34.999999999999993</v>
      </c>
    </row>
    <row r="42" spans="2:3" x14ac:dyDescent="0.25">
      <c r="B42" s="8" t="s">
        <v>35</v>
      </c>
      <c r="C42" s="28">
        <v>1.0000000000000002</v>
      </c>
    </row>
    <row r="43" spans="2:3" x14ac:dyDescent="0.25">
      <c r="B43" s="8" t="s">
        <v>36</v>
      </c>
      <c r="C43" s="28">
        <v>0</v>
      </c>
    </row>
    <row r="44" spans="2:3" x14ac:dyDescent="0.25">
      <c r="B44" s="8" t="s">
        <v>37</v>
      </c>
      <c r="C44" s="29">
        <v>3.0000000000000004</v>
      </c>
    </row>
    <row r="45" spans="2:3" x14ac:dyDescent="0.25">
      <c r="B45" s="8" t="s">
        <v>38</v>
      </c>
      <c r="C45" s="28">
        <v>3</v>
      </c>
    </row>
    <row r="46" spans="2:3" x14ac:dyDescent="0.25">
      <c r="B46" s="8" t="s">
        <v>39</v>
      </c>
      <c r="C46" s="29">
        <v>2.9999999999999996</v>
      </c>
    </row>
    <row r="47" spans="2:3" x14ac:dyDescent="0.25">
      <c r="B47" s="8" t="s">
        <v>40</v>
      </c>
      <c r="C47" s="28">
        <v>0</v>
      </c>
    </row>
    <row r="48" spans="2:3" x14ac:dyDescent="0.25">
      <c r="B48" s="8" t="s">
        <v>41</v>
      </c>
      <c r="C48" s="29">
        <v>142</v>
      </c>
    </row>
    <row r="49" spans="2:3" x14ac:dyDescent="0.25">
      <c r="B49" s="8" t="s">
        <v>42</v>
      </c>
      <c r="C49" s="28">
        <v>1.0000000000000002</v>
      </c>
    </row>
    <row r="50" spans="2:3" x14ac:dyDescent="0.25">
      <c r="B50" s="8" t="s">
        <v>43</v>
      </c>
      <c r="C50" s="28">
        <v>4</v>
      </c>
    </row>
    <row r="51" spans="2:3" x14ac:dyDescent="0.25">
      <c r="B51" s="8" t="s">
        <v>44</v>
      </c>
      <c r="C51" s="29" t="s">
        <v>12</v>
      </c>
    </row>
    <row r="52" spans="2:3" x14ac:dyDescent="0.25">
      <c r="B52" s="8" t="s">
        <v>45</v>
      </c>
      <c r="C52" s="28" t="s">
        <v>12</v>
      </c>
    </row>
    <row r="53" spans="2:3" x14ac:dyDescent="0.25">
      <c r="B53" s="8" t="s">
        <v>46</v>
      </c>
      <c r="C53" s="28" t="s">
        <v>12</v>
      </c>
    </row>
    <row r="54" spans="2:3" x14ac:dyDescent="0.25">
      <c r="B54" s="8" t="s">
        <v>47</v>
      </c>
      <c r="C54" s="28">
        <v>0</v>
      </c>
    </row>
    <row r="55" spans="2:3" x14ac:dyDescent="0.25">
      <c r="B55" s="8" t="s">
        <v>48</v>
      </c>
      <c r="C55" s="28">
        <v>0</v>
      </c>
    </row>
    <row r="56" spans="2:3" x14ac:dyDescent="0.25">
      <c r="B56" s="8" t="s">
        <v>49</v>
      </c>
      <c r="C56" s="28" t="s">
        <v>12</v>
      </c>
    </row>
    <row r="57" spans="2:3" x14ac:dyDescent="0.25">
      <c r="B57" s="8" t="s">
        <v>50</v>
      </c>
      <c r="C57" s="28" t="s">
        <v>12</v>
      </c>
    </row>
    <row r="58" spans="2:3" ht="15.75" thickBot="1" x14ac:dyDescent="0.3">
      <c r="B58" s="16" t="s">
        <v>6</v>
      </c>
      <c r="C58" s="30">
        <v>191.99999999999997</v>
      </c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58"/>
  <sheetViews>
    <sheetView workbookViewId="0">
      <selection activeCell="E25" sqref="E25"/>
    </sheetView>
  </sheetViews>
  <sheetFormatPr baseColWidth="10" defaultRowHeight="15" x14ac:dyDescent="0.25"/>
  <cols>
    <col min="2" max="2" width="17.28515625" customWidth="1"/>
    <col min="3" max="3" width="19" customWidth="1"/>
  </cols>
  <sheetData>
    <row r="1" spans="2:5" ht="15.75" thickBot="1" x14ac:dyDescent="0.3"/>
    <row r="2" spans="2:5" ht="77.25" customHeight="1" thickBot="1" x14ac:dyDescent="0.3">
      <c r="C2" s="25" t="s">
        <v>71</v>
      </c>
    </row>
    <row r="3" spans="2:5" ht="15.75" thickBot="1" x14ac:dyDescent="0.3">
      <c r="C3" s="26"/>
    </row>
    <row r="4" spans="2:5" x14ac:dyDescent="0.25">
      <c r="B4" s="4" t="s">
        <v>53</v>
      </c>
      <c r="C4" s="27"/>
    </row>
    <row r="5" spans="2:5" x14ac:dyDescent="0.25">
      <c r="B5" s="8" t="s">
        <v>1</v>
      </c>
      <c r="C5" s="28">
        <v>20</v>
      </c>
      <c r="E5" s="40">
        <f>+C5/$C$11*100</f>
        <v>4.4843049327354256</v>
      </c>
    </row>
    <row r="6" spans="2:5" x14ac:dyDescent="0.25">
      <c r="B6" s="12" t="s">
        <v>54</v>
      </c>
      <c r="C6" s="29">
        <v>143</v>
      </c>
      <c r="E6" s="40">
        <f t="shared" ref="E6:E15" si="0">+C6/$C$11*100</f>
        <v>32.062780269058294</v>
      </c>
    </row>
    <row r="7" spans="2:5" x14ac:dyDescent="0.25">
      <c r="B7" s="8" t="s">
        <v>2</v>
      </c>
      <c r="C7" s="29">
        <v>176</v>
      </c>
      <c r="E7" s="40">
        <f t="shared" si="0"/>
        <v>39.461883408071749</v>
      </c>
    </row>
    <row r="8" spans="2:5" x14ac:dyDescent="0.25">
      <c r="B8" s="8" t="s">
        <v>3</v>
      </c>
      <c r="C8" s="29">
        <v>32</v>
      </c>
      <c r="E8" s="40">
        <f t="shared" si="0"/>
        <v>7.1748878923766819</v>
      </c>
    </row>
    <row r="9" spans="2:5" x14ac:dyDescent="0.25">
      <c r="B9" s="8" t="s">
        <v>4</v>
      </c>
      <c r="C9" s="29">
        <v>68</v>
      </c>
      <c r="E9" s="40">
        <f t="shared" si="0"/>
        <v>15.246636771300448</v>
      </c>
    </row>
    <row r="10" spans="2:5" x14ac:dyDescent="0.25">
      <c r="B10" s="8" t="s">
        <v>5</v>
      </c>
      <c r="C10" s="29">
        <v>7</v>
      </c>
      <c r="E10" s="40">
        <f t="shared" si="0"/>
        <v>1.5695067264573992</v>
      </c>
    </row>
    <row r="11" spans="2:5" ht="15.75" thickBot="1" x14ac:dyDescent="0.3">
      <c r="B11" s="16" t="s">
        <v>6</v>
      </c>
      <c r="C11" s="30">
        <v>446</v>
      </c>
      <c r="E11" s="40">
        <f t="shared" si="0"/>
        <v>100</v>
      </c>
    </row>
    <row r="12" spans="2:5" x14ac:dyDescent="0.25">
      <c r="B12" s="20" t="s">
        <v>55</v>
      </c>
      <c r="C12" s="31"/>
      <c r="E12" s="40"/>
    </row>
    <row r="13" spans="2:5" x14ac:dyDescent="0.25">
      <c r="B13" s="8" t="s">
        <v>7</v>
      </c>
      <c r="C13" s="29">
        <v>136</v>
      </c>
      <c r="E13" s="40">
        <f t="shared" si="0"/>
        <v>30.493273542600896</v>
      </c>
    </row>
    <row r="14" spans="2:5" x14ac:dyDescent="0.25">
      <c r="B14" s="8" t="s">
        <v>8</v>
      </c>
      <c r="C14" s="28">
        <v>310</v>
      </c>
      <c r="E14" s="40">
        <f t="shared" si="0"/>
        <v>69.506726457399111</v>
      </c>
    </row>
    <row r="15" spans="2:5" ht="15.75" thickBot="1" x14ac:dyDescent="0.3">
      <c r="B15" s="16" t="s">
        <v>6</v>
      </c>
      <c r="C15" s="30">
        <v>446</v>
      </c>
      <c r="E15" s="40">
        <f t="shared" si="0"/>
        <v>100</v>
      </c>
    </row>
    <row r="16" spans="2:5" x14ac:dyDescent="0.25">
      <c r="B16" s="24" t="s">
        <v>56</v>
      </c>
      <c r="C16" s="29"/>
    </row>
    <row r="17" spans="2:3" x14ac:dyDescent="0.25">
      <c r="B17" s="8" t="s">
        <v>9</v>
      </c>
      <c r="C17" s="28">
        <v>33</v>
      </c>
    </row>
    <row r="18" spans="2:3" x14ac:dyDescent="0.25">
      <c r="B18" s="8" t="s">
        <v>10</v>
      </c>
      <c r="C18" s="29">
        <v>16</v>
      </c>
    </row>
    <row r="19" spans="2:3" x14ac:dyDescent="0.25">
      <c r="B19" s="8" t="s">
        <v>11</v>
      </c>
      <c r="C19" s="28">
        <v>30</v>
      </c>
    </row>
    <row r="20" spans="2:3" x14ac:dyDescent="0.25">
      <c r="B20" s="8" t="s">
        <v>13</v>
      </c>
      <c r="C20" s="28">
        <v>27</v>
      </c>
    </row>
    <row r="21" spans="2:3" x14ac:dyDescent="0.25">
      <c r="B21" s="8" t="s">
        <v>14</v>
      </c>
      <c r="C21" s="28">
        <v>14</v>
      </c>
    </row>
    <row r="22" spans="2:3" x14ac:dyDescent="0.25">
      <c r="B22" s="8" t="s">
        <v>15</v>
      </c>
      <c r="C22" s="28">
        <v>21</v>
      </c>
    </row>
    <row r="23" spans="2:3" x14ac:dyDescent="0.25">
      <c r="B23" s="8" t="s">
        <v>16</v>
      </c>
      <c r="C23" s="28">
        <v>2</v>
      </c>
    </row>
    <row r="24" spans="2:3" x14ac:dyDescent="0.25">
      <c r="B24" s="8" t="s">
        <v>17</v>
      </c>
      <c r="C24" s="29">
        <v>12</v>
      </c>
    </row>
    <row r="25" spans="2:3" x14ac:dyDescent="0.25">
      <c r="B25" s="8" t="s">
        <v>18</v>
      </c>
      <c r="C25" s="28">
        <v>4</v>
      </c>
    </row>
    <row r="26" spans="2:3" x14ac:dyDescent="0.25">
      <c r="B26" s="8" t="s">
        <v>19</v>
      </c>
      <c r="C26" s="28">
        <v>30</v>
      </c>
    </row>
    <row r="27" spans="2:3" x14ac:dyDescent="0.25">
      <c r="B27" s="8" t="s">
        <v>20</v>
      </c>
      <c r="C27" s="28">
        <v>10</v>
      </c>
    </row>
    <row r="28" spans="2:3" x14ac:dyDescent="0.25">
      <c r="B28" s="8" t="s">
        <v>21</v>
      </c>
      <c r="C28" s="28">
        <v>7</v>
      </c>
    </row>
    <row r="29" spans="2:3" x14ac:dyDescent="0.25">
      <c r="B29" s="8" t="s">
        <v>22</v>
      </c>
      <c r="C29" s="28">
        <v>63</v>
      </c>
    </row>
    <row r="30" spans="2:3" x14ac:dyDescent="0.25">
      <c r="B30" s="8" t="s">
        <v>23</v>
      </c>
      <c r="C30" s="28">
        <v>18</v>
      </c>
    </row>
    <row r="31" spans="2:3" x14ac:dyDescent="0.25">
      <c r="B31" s="8" t="s">
        <v>24</v>
      </c>
      <c r="C31" s="28">
        <v>13</v>
      </c>
    </row>
    <row r="32" spans="2:3" x14ac:dyDescent="0.25">
      <c r="B32" s="8" t="s">
        <v>25</v>
      </c>
      <c r="C32" s="28" t="s">
        <v>12</v>
      </c>
    </row>
    <row r="33" spans="2:3" x14ac:dyDescent="0.25">
      <c r="B33" s="8" t="s">
        <v>26</v>
      </c>
      <c r="C33" s="28">
        <v>17</v>
      </c>
    </row>
    <row r="34" spans="2:3" x14ac:dyDescent="0.25">
      <c r="B34" s="8" t="s">
        <v>27</v>
      </c>
      <c r="C34" s="29">
        <v>2</v>
      </c>
    </row>
    <row r="35" spans="2:3" x14ac:dyDescent="0.25">
      <c r="B35" s="8" t="s">
        <v>28</v>
      </c>
      <c r="C35" s="28" t="s">
        <v>12</v>
      </c>
    </row>
    <row r="36" spans="2:3" x14ac:dyDescent="0.25">
      <c r="B36" s="8" t="s">
        <v>29</v>
      </c>
      <c r="C36" s="29">
        <v>12</v>
      </c>
    </row>
    <row r="37" spans="2:3" x14ac:dyDescent="0.25">
      <c r="B37" s="8" t="s">
        <v>30</v>
      </c>
      <c r="C37" s="28">
        <v>3</v>
      </c>
    </row>
    <row r="38" spans="2:3" x14ac:dyDescent="0.25">
      <c r="B38" s="8" t="s">
        <v>31</v>
      </c>
      <c r="C38" s="28">
        <v>4</v>
      </c>
    </row>
    <row r="39" spans="2:3" x14ac:dyDescent="0.25">
      <c r="B39" s="8" t="s">
        <v>32</v>
      </c>
      <c r="C39" s="28" t="s">
        <v>12</v>
      </c>
    </row>
    <row r="40" spans="2:3" x14ac:dyDescent="0.25">
      <c r="B40" s="8" t="s">
        <v>33</v>
      </c>
      <c r="C40" s="28">
        <v>13</v>
      </c>
    </row>
    <row r="41" spans="2:3" x14ac:dyDescent="0.25">
      <c r="B41" s="8" t="s">
        <v>34</v>
      </c>
      <c r="C41" s="29">
        <v>23</v>
      </c>
    </row>
    <row r="42" spans="2:3" x14ac:dyDescent="0.25">
      <c r="B42" s="8" t="s">
        <v>35</v>
      </c>
      <c r="C42" s="28">
        <v>4</v>
      </c>
    </row>
    <row r="43" spans="2:3" x14ac:dyDescent="0.25">
      <c r="B43" s="8" t="s">
        <v>36</v>
      </c>
      <c r="C43" s="28" t="s">
        <v>12</v>
      </c>
    </row>
    <row r="44" spans="2:3" x14ac:dyDescent="0.25">
      <c r="B44" s="8" t="s">
        <v>37</v>
      </c>
      <c r="C44" s="29">
        <v>20</v>
      </c>
    </row>
    <row r="45" spans="2:3" x14ac:dyDescent="0.25">
      <c r="B45" s="8" t="s">
        <v>38</v>
      </c>
      <c r="C45" s="28">
        <v>4</v>
      </c>
    </row>
    <row r="46" spans="2:3" x14ac:dyDescent="0.25">
      <c r="B46" s="8" t="s">
        <v>39</v>
      </c>
      <c r="C46" s="29">
        <v>16</v>
      </c>
    </row>
    <row r="47" spans="2:3" x14ac:dyDescent="0.25">
      <c r="B47" s="8" t="s">
        <v>40</v>
      </c>
      <c r="C47" s="28">
        <v>1</v>
      </c>
    </row>
    <row r="48" spans="2:3" x14ac:dyDescent="0.25">
      <c r="B48" s="8" t="s">
        <v>41</v>
      </c>
      <c r="C48" s="29">
        <v>4</v>
      </c>
    </row>
    <row r="49" spans="2:3" x14ac:dyDescent="0.25">
      <c r="B49" s="8" t="s">
        <v>42</v>
      </c>
      <c r="C49" s="28">
        <v>3</v>
      </c>
    </row>
    <row r="50" spans="2:3" x14ac:dyDescent="0.25">
      <c r="B50" s="8" t="s">
        <v>43</v>
      </c>
      <c r="C50" s="28" t="s">
        <v>12</v>
      </c>
    </row>
    <row r="51" spans="2:3" x14ac:dyDescent="0.25">
      <c r="B51" s="8" t="s">
        <v>44</v>
      </c>
      <c r="C51" s="29" t="s">
        <v>12</v>
      </c>
    </row>
    <row r="52" spans="2:3" x14ac:dyDescent="0.25">
      <c r="B52" s="8" t="s">
        <v>45</v>
      </c>
      <c r="C52" s="28" t="s">
        <v>12</v>
      </c>
    </row>
    <row r="53" spans="2:3" x14ac:dyDescent="0.25">
      <c r="B53" s="8" t="s">
        <v>46</v>
      </c>
      <c r="C53" s="28">
        <v>1</v>
      </c>
    </row>
    <row r="54" spans="2:3" x14ac:dyDescent="0.25">
      <c r="B54" s="8" t="s">
        <v>47</v>
      </c>
      <c r="C54" s="28">
        <v>1</v>
      </c>
    </row>
    <row r="55" spans="2:3" x14ac:dyDescent="0.25">
      <c r="B55" s="8" t="s">
        <v>48</v>
      </c>
      <c r="C55" s="28">
        <v>3</v>
      </c>
    </row>
    <row r="56" spans="2:3" x14ac:dyDescent="0.25">
      <c r="B56" s="8" t="s">
        <v>49</v>
      </c>
      <c r="C56" s="28">
        <v>9</v>
      </c>
    </row>
    <row r="57" spans="2:3" x14ac:dyDescent="0.25">
      <c r="B57" s="8" t="s">
        <v>50</v>
      </c>
      <c r="C57" s="28">
        <v>6</v>
      </c>
    </row>
    <row r="58" spans="2:3" ht="15.75" thickBot="1" x14ac:dyDescent="0.3">
      <c r="B58" s="16" t="s">
        <v>6</v>
      </c>
      <c r="C58" s="30">
        <v>446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M57"/>
  <sheetViews>
    <sheetView workbookViewId="0">
      <selection activeCell="M4" sqref="M4"/>
    </sheetView>
  </sheetViews>
  <sheetFormatPr baseColWidth="10" defaultRowHeight="15" x14ac:dyDescent="0.25"/>
  <sheetData>
    <row r="1" spans="6:13" ht="15.75" thickBot="1" x14ac:dyDescent="0.3"/>
    <row r="2" spans="6:13" ht="73.5" thickBot="1" x14ac:dyDescent="0.3">
      <c r="F2" s="78" t="s">
        <v>77</v>
      </c>
      <c r="G2" s="79"/>
      <c r="H2" s="41" t="s">
        <v>78</v>
      </c>
      <c r="I2" s="42" t="s">
        <v>78</v>
      </c>
      <c r="J2" s="43" t="s">
        <v>78</v>
      </c>
    </row>
    <row r="3" spans="6:13" ht="15.75" thickBot="1" x14ac:dyDescent="0.3">
      <c r="F3" s="80"/>
      <c r="G3" s="81"/>
      <c r="H3" s="44" t="s">
        <v>79</v>
      </c>
      <c r="I3" s="45" t="s">
        <v>79</v>
      </c>
      <c r="J3" s="46" t="s">
        <v>79</v>
      </c>
    </row>
    <row r="4" spans="6:13" ht="24.75" thickBot="1" x14ac:dyDescent="0.3">
      <c r="F4" s="82" t="s">
        <v>80</v>
      </c>
      <c r="G4" s="47" t="s">
        <v>1</v>
      </c>
      <c r="H4" s="48">
        <v>0</v>
      </c>
      <c r="I4" s="49">
        <v>0</v>
      </c>
      <c r="J4" s="50">
        <v>0</v>
      </c>
      <c r="M4" s="63">
        <v>33</v>
      </c>
    </row>
    <row r="5" spans="6:13" ht="15.75" thickBot="1" x14ac:dyDescent="0.3">
      <c r="F5" s="83"/>
      <c r="G5" s="51" t="s">
        <v>81</v>
      </c>
      <c r="H5" s="52">
        <v>0</v>
      </c>
      <c r="I5" s="53">
        <v>0</v>
      </c>
      <c r="J5" s="54">
        <v>0</v>
      </c>
      <c r="M5" s="64"/>
    </row>
    <row r="6" spans="6:13" ht="15.75" thickBot="1" x14ac:dyDescent="0.3">
      <c r="F6" s="83"/>
      <c r="G6" s="51" t="s">
        <v>2</v>
      </c>
      <c r="H6" s="52">
        <v>0</v>
      </c>
      <c r="I6" s="53">
        <v>0</v>
      </c>
      <c r="J6" s="54">
        <v>0</v>
      </c>
      <c r="M6" s="65">
        <v>33</v>
      </c>
    </row>
    <row r="7" spans="6:13" ht="15.75" thickBot="1" x14ac:dyDescent="0.3">
      <c r="F7" s="83"/>
      <c r="G7" s="51" t="s">
        <v>3</v>
      </c>
      <c r="H7" s="52">
        <v>0</v>
      </c>
      <c r="I7" s="53">
        <v>0</v>
      </c>
      <c r="J7" s="54">
        <v>0</v>
      </c>
      <c r="M7" s="66">
        <v>0</v>
      </c>
    </row>
    <row r="8" spans="6:13" ht="15.75" thickBot="1" x14ac:dyDescent="0.3">
      <c r="F8" s="83"/>
      <c r="G8" s="51" t="s">
        <v>4</v>
      </c>
      <c r="H8" s="52">
        <v>209.99999999999983</v>
      </c>
      <c r="I8" s="53">
        <v>168.99999999999989</v>
      </c>
      <c r="J8" s="54">
        <v>379.00000000000074</v>
      </c>
      <c r="M8" s="64"/>
    </row>
    <row r="9" spans="6:13" ht="15.75" thickBot="1" x14ac:dyDescent="0.3">
      <c r="F9" s="83"/>
      <c r="G9" s="51" t="s">
        <v>5</v>
      </c>
      <c r="H9" s="52">
        <v>159.00000000000006</v>
      </c>
      <c r="I9" s="53">
        <v>130.00000000000011</v>
      </c>
      <c r="J9" s="54">
        <v>289.00000000000051</v>
      </c>
      <c r="M9" s="67">
        <v>32</v>
      </c>
    </row>
    <row r="10" spans="6:13" ht="15.75" thickBot="1" x14ac:dyDescent="0.3">
      <c r="F10" s="83"/>
      <c r="G10" s="51" t="s">
        <v>6</v>
      </c>
      <c r="H10" s="52">
        <v>369.00000000000028</v>
      </c>
      <c r="I10" s="53">
        <v>299</v>
      </c>
      <c r="J10" s="54">
        <v>668.00000000000011</v>
      </c>
      <c r="M10" s="63">
        <v>0</v>
      </c>
    </row>
    <row r="11" spans="6:13" ht="15.75" thickBot="1" x14ac:dyDescent="0.3">
      <c r="F11" s="62"/>
      <c r="G11" s="51"/>
      <c r="H11" s="52"/>
      <c r="I11" s="53"/>
      <c r="J11" s="54"/>
      <c r="M11" s="63">
        <v>1</v>
      </c>
    </row>
    <row r="12" spans="6:13" ht="15.75" thickBot="1" x14ac:dyDescent="0.3">
      <c r="F12" s="84" t="s">
        <v>82</v>
      </c>
      <c r="G12" s="51" t="s">
        <v>7</v>
      </c>
      <c r="H12" s="52">
        <v>262.99999999999983</v>
      </c>
      <c r="I12" s="53">
        <v>219.99999999999991</v>
      </c>
      <c r="J12" s="54">
        <v>483.00000000000045</v>
      </c>
      <c r="M12" s="63">
        <v>0</v>
      </c>
    </row>
    <row r="13" spans="6:13" ht="15.75" thickBot="1" x14ac:dyDescent="0.3">
      <c r="F13" s="83"/>
      <c r="G13" s="51" t="s">
        <v>8</v>
      </c>
      <c r="H13" s="52">
        <v>106</v>
      </c>
      <c r="I13" s="53">
        <v>79.000000000000043</v>
      </c>
      <c r="J13" s="54">
        <v>184.99999999999997</v>
      </c>
      <c r="M13" s="63">
        <v>0</v>
      </c>
    </row>
    <row r="14" spans="6:13" ht="15.75" thickBot="1" x14ac:dyDescent="0.3">
      <c r="F14" s="83"/>
      <c r="G14" s="51" t="s">
        <v>6</v>
      </c>
      <c r="H14" s="52">
        <v>369.00000000000028</v>
      </c>
      <c r="I14" s="53">
        <v>299</v>
      </c>
      <c r="J14" s="54">
        <v>668.00000000000011</v>
      </c>
      <c r="M14" s="63" t="s">
        <v>12</v>
      </c>
    </row>
    <row r="15" spans="6:13" x14ac:dyDescent="0.25">
      <c r="F15" s="62"/>
      <c r="G15" s="51"/>
      <c r="H15" s="52"/>
      <c r="I15" s="53"/>
      <c r="J15" s="54"/>
    </row>
    <row r="16" spans="6:13" ht="15.75" thickBot="1" x14ac:dyDescent="0.3">
      <c r="F16" s="85" t="s">
        <v>83</v>
      </c>
      <c r="G16" s="51" t="s">
        <v>9</v>
      </c>
      <c r="H16" s="52">
        <v>0</v>
      </c>
      <c r="I16" s="53">
        <v>0</v>
      </c>
      <c r="J16" s="54">
        <v>0</v>
      </c>
    </row>
    <row r="17" spans="6:10" x14ac:dyDescent="0.25">
      <c r="F17" s="83"/>
      <c r="G17" s="51" t="s">
        <v>10</v>
      </c>
      <c r="H17" s="52">
        <v>0</v>
      </c>
      <c r="I17" s="53">
        <v>0</v>
      </c>
      <c r="J17" s="54">
        <v>0</v>
      </c>
    </row>
    <row r="18" spans="6:10" x14ac:dyDescent="0.25">
      <c r="F18" s="83"/>
      <c r="G18" s="51" t="s">
        <v>11</v>
      </c>
      <c r="H18" s="52">
        <v>0</v>
      </c>
      <c r="I18" s="53">
        <v>0</v>
      </c>
      <c r="J18" s="54">
        <v>0</v>
      </c>
    </row>
    <row r="19" spans="6:10" x14ac:dyDescent="0.25">
      <c r="F19" s="83"/>
      <c r="G19" s="51" t="s">
        <v>13</v>
      </c>
      <c r="H19" s="52">
        <v>0</v>
      </c>
      <c r="I19" s="53">
        <v>0</v>
      </c>
      <c r="J19" s="54">
        <v>0</v>
      </c>
    </row>
    <row r="20" spans="6:10" x14ac:dyDescent="0.25">
      <c r="F20" s="83"/>
      <c r="G20" s="51" t="s">
        <v>14</v>
      </c>
      <c r="H20" s="52">
        <v>0</v>
      </c>
      <c r="I20" s="53">
        <v>0</v>
      </c>
      <c r="J20" s="54">
        <v>0</v>
      </c>
    </row>
    <row r="21" spans="6:10" x14ac:dyDescent="0.25">
      <c r="F21" s="83"/>
      <c r="G21" s="51" t="s">
        <v>15</v>
      </c>
      <c r="H21" s="52">
        <v>0</v>
      </c>
      <c r="I21" s="53">
        <v>0</v>
      </c>
      <c r="J21" s="54">
        <v>0</v>
      </c>
    </row>
    <row r="22" spans="6:10" x14ac:dyDescent="0.25">
      <c r="F22" s="83"/>
      <c r="G22" s="51" t="s">
        <v>16</v>
      </c>
      <c r="H22" s="52">
        <v>0</v>
      </c>
      <c r="I22" s="53">
        <v>0</v>
      </c>
      <c r="J22" s="54">
        <v>0</v>
      </c>
    </row>
    <row r="23" spans="6:10" x14ac:dyDescent="0.25">
      <c r="F23" s="83"/>
      <c r="G23" s="51" t="s">
        <v>17</v>
      </c>
      <c r="H23" s="52">
        <v>0</v>
      </c>
      <c r="I23" s="53">
        <v>0</v>
      </c>
      <c r="J23" s="54">
        <v>0</v>
      </c>
    </row>
    <row r="24" spans="6:10" x14ac:dyDescent="0.25">
      <c r="F24" s="83"/>
      <c r="G24" s="51" t="s">
        <v>18</v>
      </c>
      <c r="H24" s="52">
        <v>0</v>
      </c>
      <c r="I24" s="53">
        <v>0</v>
      </c>
      <c r="J24" s="54">
        <v>0</v>
      </c>
    </row>
    <row r="25" spans="6:10" x14ac:dyDescent="0.25">
      <c r="F25" s="83"/>
      <c r="G25" s="51" t="s">
        <v>19</v>
      </c>
      <c r="H25" s="52">
        <v>0</v>
      </c>
      <c r="I25" s="53">
        <v>0</v>
      </c>
      <c r="J25" s="54">
        <v>0</v>
      </c>
    </row>
    <row r="26" spans="6:10" x14ac:dyDescent="0.25">
      <c r="F26" s="83"/>
      <c r="G26" s="51" t="s">
        <v>20</v>
      </c>
      <c r="H26" s="52">
        <v>0</v>
      </c>
      <c r="I26" s="53">
        <v>0</v>
      </c>
      <c r="J26" s="54">
        <v>0</v>
      </c>
    </row>
    <row r="27" spans="6:10" x14ac:dyDescent="0.25">
      <c r="F27" s="83"/>
      <c r="G27" s="51" t="s">
        <v>21</v>
      </c>
      <c r="H27" s="52">
        <v>0</v>
      </c>
      <c r="I27" s="53">
        <v>0</v>
      </c>
      <c r="J27" s="54">
        <v>0</v>
      </c>
    </row>
    <row r="28" spans="6:10" x14ac:dyDescent="0.25">
      <c r="F28" s="83"/>
      <c r="G28" s="51" t="s">
        <v>22</v>
      </c>
      <c r="H28" s="55" t="s">
        <v>12</v>
      </c>
      <c r="I28" s="56" t="s">
        <v>12</v>
      </c>
      <c r="J28" s="57" t="s">
        <v>12</v>
      </c>
    </row>
    <row r="29" spans="6:10" x14ac:dyDescent="0.25">
      <c r="F29" s="83"/>
      <c r="G29" s="51" t="s">
        <v>23</v>
      </c>
      <c r="H29" s="52">
        <v>0</v>
      </c>
      <c r="I29" s="53">
        <v>0</v>
      </c>
      <c r="J29" s="54">
        <v>0</v>
      </c>
    </row>
    <row r="30" spans="6:10" x14ac:dyDescent="0.25">
      <c r="F30" s="83"/>
      <c r="G30" s="51" t="s">
        <v>24</v>
      </c>
      <c r="H30" s="52">
        <v>0</v>
      </c>
      <c r="I30" s="53">
        <v>0</v>
      </c>
      <c r="J30" s="54">
        <v>0</v>
      </c>
    </row>
    <row r="31" spans="6:10" x14ac:dyDescent="0.25">
      <c r="F31" s="83"/>
      <c r="G31" s="51" t="s">
        <v>25</v>
      </c>
      <c r="H31" s="52">
        <v>0</v>
      </c>
      <c r="I31" s="53">
        <v>0</v>
      </c>
      <c r="J31" s="54">
        <v>0</v>
      </c>
    </row>
    <row r="32" spans="6:10" x14ac:dyDescent="0.25">
      <c r="F32" s="83"/>
      <c r="G32" s="51" t="s">
        <v>26</v>
      </c>
      <c r="H32" s="52">
        <v>0</v>
      </c>
      <c r="I32" s="53">
        <v>0</v>
      </c>
      <c r="J32" s="54">
        <v>0</v>
      </c>
    </row>
    <row r="33" spans="6:10" x14ac:dyDescent="0.25">
      <c r="F33" s="83"/>
      <c r="G33" s="51" t="s">
        <v>27</v>
      </c>
      <c r="H33" s="52">
        <v>0</v>
      </c>
      <c r="I33" s="53">
        <v>0</v>
      </c>
      <c r="J33" s="54">
        <v>0</v>
      </c>
    </row>
    <row r="34" spans="6:10" ht="24" x14ac:dyDescent="0.25">
      <c r="F34" s="83"/>
      <c r="G34" s="51" t="s">
        <v>28</v>
      </c>
      <c r="H34" s="55" t="s">
        <v>12</v>
      </c>
      <c r="I34" s="56" t="s">
        <v>12</v>
      </c>
      <c r="J34" s="54">
        <v>0</v>
      </c>
    </row>
    <row r="35" spans="6:10" ht="24" x14ac:dyDescent="0.25">
      <c r="F35" s="83"/>
      <c r="G35" s="51" t="s">
        <v>29</v>
      </c>
      <c r="H35" s="52">
        <v>0</v>
      </c>
      <c r="I35" s="53">
        <v>0</v>
      </c>
      <c r="J35" s="54">
        <v>0</v>
      </c>
    </row>
    <row r="36" spans="6:10" x14ac:dyDescent="0.25">
      <c r="F36" s="83"/>
      <c r="G36" s="51" t="s">
        <v>30</v>
      </c>
      <c r="H36" s="55" t="s">
        <v>12</v>
      </c>
      <c r="I36" s="56" t="s">
        <v>12</v>
      </c>
      <c r="J36" s="54">
        <v>0</v>
      </c>
    </row>
    <row r="37" spans="6:10" ht="24" x14ac:dyDescent="0.25">
      <c r="F37" s="83"/>
      <c r="G37" s="51" t="s">
        <v>31</v>
      </c>
      <c r="H37" s="52">
        <v>0</v>
      </c>
      <c r="I37" s="53">
        <v>0</v>
      </c>
      <c r="J37" s="54">
        <v>0</v>
      </c>
    </row>
    <row r="38" spans="6:10" x14ac:dyDescent="0.25">
      <c r="F38" s="83"/>
      <c r="G38" s="51" t="s">
        <v>32</v>
      </c>
      <c r="H38" s="55" t="s">
        <v>12</v>
      </c>
      <c r="I38" s="56" t="s">
        <v>12</v>
      </c>
      <c r="J38" s="54">
        <v>0</v>
      </c>
    </row>
    <row r="39" spans="6:10" x14ac:dyDescent="0.25">
      <c r="F39" s="83"/>
      <c r="G39" s="51" t="s">
        <v>33</v>
      </c>
      <c r="H39" s="52">
        <v>0</v>
      </c>
      <c r="I39" s="53">
        <v>0</v>
      </c>
      <c r="J39" s="54">
        <v>0</v>
      </c>
    </row>
    <row r="40" spans="6:10" x14ac:dyDescent="0.25">
      <c r="F40" s="83"/>
      <c r="G40" s="51" t="s">
        <v>34</v>
      </c>
      <c r="H40" s="52">
        <v>147.99999999999991</v>
      </c>
      <c r="I40" s="53">
        <v>136</v>
      </c>
      <c r="J40" s="54">
        <v>284.00000000000017</v>
      </c>
    </row>
    <row r="41" spans="6:10" x14ac:dyDescent="0.25">
      <c r="F41" s="83"/>
      <c r="G41" s="51" t="s">
        <v>35</v>
      </c>
      <c r="H41" s="52">
        <v>0</v>
      </c>
      <c r="I41" s="53">
        <v>2</v>
      </c>
      <c r="J41" s="54">
        <v>2</v>
      </c>
    </row>
    <row r="42" spans="6:10" ht="24" x14ac:dyDescent="0.25">
      <c r="F42" s="83"/>
      <c r="G42" s="51" t="s">
        <v>36</v>
      </c>
      <c r="H42" s="52">
        <v>0</v>
      </c>
      <c r="I42" s="53">
        <v>0</v>
      </c>
      <c r="J42" s="54">
        <v>0</v>
      </c>
    </row>
    <row r="43" spans="6:10" x14ac:dyDescent="0.25">
      <c r="F43" s="83"/>
      <c r="G43" s="51" t="s">
        <v>37</v>
      </c>
      <c r="H43" s="52">
        <v>0</v>
      </c>
      <c r="I43" s="53">
        <v>0</v>
      </c>
      <c r="J43" s="54">
        <v>0</v>
      </c>
    </row>
    <row r="44" spans="6:10" x14ac:dyDescent="0.25">
      <c r="F44" s="83"/>
      <c r="G44" s="51" t="s">
        <v>38</v>
      </c>
      <c r="H44" s="52">
        <v>10.000000000000002</v>
      </c>
      <c r="I44" s="53">
        <v>3.0000000000000004</v>
      </c>
      <c r="J44" s="54">
        <v>13.000000000000007</v>
      </c>
    </row>
    <row r="45" spans="6:10" x14ac:dyDescent="0.25">
      <c r="F45" s="83"/>
      <c r="G45" s="51" t="s">
        <v>39</v>
      </c>
      <c r="H45" s="52">
        <v>26.000000000000004</v>
      </c>
      <c r="I45" s="53">
        <v>13.999999999999998</v>
      </c>
      <c r="J45" s="54">
        <v>39.999999999999986</v>
      </c>
    </row>
    <row r="46" spans="6:10" x14ac:dyDescent="0.25">
      <c r="F46" s="83"/>
      <c r="G46" s="51" t="s">
        <v>40</v>
      </c>
      <c r="H46" s="52">
        <v>26.000000000000007</v>
      </c>
      <c r="I46" s="53">
        <v>13.999999999999993</v>
      </c>
      <c r="J46" s="54">
        <v>39.999999999999979</v>
      </c>
    </row>
    <row r="47" spans="6:10" x14ac:dyDescent="0.25">
      <c r="F47" s="83"/>
      <c r="G47" s="51" t="s">
        <v>41</v>
      </c>
      <c r="H47" s="52">
        <v>150.00000000000003</v>
      </c>
      <c r="I47" s="53">
        <v>128.00000000000011</v>
      </c>
      <c r="J47" s="54">
        <v>278.0000000000004</v>
      </c>
    </row>
    <row r="48" spans="6:10" x14ac:dyDescent="0.25">
      <c r="F48" s="83"/>
      <c r="G48" s="51" t="s">
        <v>42</v>
      </c>
      <c r="H48" s="52">
        <v>9</v>
      </c>
      <c r="I48" s="53">
        <v>2.0000000000000004</v>
      </c>
      <c r="J48" s="54">
        <v>10.999999999999995</v>
      </c>
    </row>
    <row r="49" spans="6:10" x14ac:dyDescent="0.25">
      <c r="F49" s="83"/>
      <c r="G49" s="51" t="s">
        <v>43</v>
      </c>
      <c r="H49" s="55" t="s">
        <v>12</v>
      </c>
      <c r="I49" s="56" t="s">
        <v>12</v>
      </c>
      <c r="J49" s="54">
        <v>0</v>
      </c>
    </row>
    <row r="50" spans="6:10" x14ac:dyDescent="0.25">
      <c r="F50" s="83"/>
      <c r="G50" s="51" t="s">
        <v>44</v>
      </c>
      <c r="H50" s="55" t="s">
        <v>12</v>
      </c>
      <c r="I50" s="56" t="s">
        <v>12</v>
      </c>
      <c r="J50" s="54">
        <v>0</v>
      </c>
    </row>
    <row r="51" spans="6:10" x14ac:dyDescent="0.25">
      <c r="F51" s="83"/>
      <c r="G51" s="51" t="s">
        <v>45</v>
      </c>
      <c r="H51" s="55" t="s">
        <v>12</v>
      </c>
      <c r="I51" s="56" t="s">
        <v>12</v>
      </c>
      <c r="J51" s="54">
        <v>0</v>
      </c>
    </row>
    <row r="52" spans="6:10" ht="24" x14ac:dyDescent="0.25">
      <c r="F52" s="83"/>
      <c r="G52" s="51" t="s">
        <v>46</v>
      </c>
      <c r="H52" s="55" t="s">
        <v>12</v>
      </c>
      <c r="I52" s="56" t="s">
        <v>12</v>
      </c>
      <c r="J52" s="54">
        <v>0</v>
      </c>
    </row>
    <row r="53" spans="6:10" ht="24" x14ac:dyDescent="0.25">
      <c r="F53" s="83"/>
      <c r="G53" s="51" t="s">
        <v>47</v>
      </c>
      <c r="H53" s="52">
        <v>0</v>
      </c>
      <c r="I53" s="53">
        <v>0</v>
      </c>
      <c r="J53" s="54">
        <v>0</v>
      </c>
    </row>
    <row r="54" spans="6:10" ht="24" x14ac:dyDescent="0.25">
      <c r="F54" s="83"/>
      <c r="G54" s="51" t="s">
        <v>48</v>
      </c>
      <c r="H54" s="52">
        <v>0</v>
      </c>
      <c r="I54" s="53">
        <v>0</v>
      </c>
      <c r="J54" s="54">
        <v>0</v>
      </c>
    </row>
    <row r="55" spans="6:10" ht="24" x14ac:dyDescent="0.25">
      <c r="F55" s="83"/>
      <c r="G55" s="51" t="s">
        <v>49</v>
      </c>
      <c r="H55" s="55" t="s">
        <v>12</v>
      </c>
      <c r="I55" s="56" t="s">
        <v>12</v>
      </c>
      <c r="J55" s="54">
        <v>0</v>
      </c>
    </row>
    <row r="56" spans="6:10" ht="24" x14ac:dyDescent="0.25">
      <c r="F56" s="83"/>
      <c r="G56" s="51" t="s">
        <v>50</v>
      </c>
      <c r="H56" s="52">
        <v>0</v>
      </c>
      <c r="I56" s="53">
        <v>0</v>
      </c>
      <c r="J56" s="54">
        <v>0</v>
      </c>
    </row>
    <row r="57" spans="6:10" ht="15.75" thickBot="1" x14ac:dyDescent="0.3">
      <c r="F57" s="80"/>
      <c r="G57" s="58" t="s">
        <v>6</v>
      </c>
      <c r="H57" s="59">
        <v>369.00000000000028</v>
      </c>
      <c r="I57" s="60">
        <v>299</v>
      </c>
      <c r="J57" s="61">
        <v>668.00000000000011</v>
      </c>
    </row>
  </sheetData>
  <mergeCells count="4">
    <mergeCell ref="F2:G3"/>
    <mergeCell ref="F4:F10"/>
    <mergeCell ref="F12:F14"/>
    <mergeCell ref="F16:F5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17</vt:i4>
      </vt:variant>
    </vt:vector>
  </HeadingPairs>
  <TitlesOfParts>
    <vt:vector size="17" baseType="lpstr">
      <vt:lpstr>ACTES_NAIS</vt:lpstr>
      <vt:lpstr>VIOL_ENSEIG</vt:lpstr>
      <vt:lpstr>VIOL_ELEVES</vt:lpstr>
      <vt:lpstr>VIOL_AUTRES</vt:lpstr>
      <vt:lpstr>VIOL_ECOLE</vt:lpstr>
      <vt:lpstr>VIOL_HORS</vt:lpstr>
      <vt:lpstr>ABAN_GROSSESE</vt:lpstr>
      <vt:lpstr>DECES_PARENTS</vt:lpstr>
      <vt:lpstr>ABAN_TRAFIC</vt:lpstr>
      <vt:lpstr>SEVICES_CORPOREL</vt:lpstr>
      <vt:lpstr>HANDIC_SPECIALISE</vt:lpstr>
      <vt:lpstr>HANDIC_ORDINAIRE</vt:lpstr>
      <vt:lpstr>HANDIC_EDUCATION</vt:lpstr>
      <vt:lpstr>RAMPES</vt:lpstr>
      <vt:lpstr>INCLUSIVES</vt:lpstr>
      <vt:lpstr>CLUB</vt:lpstr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</dc:creator>
  <cp:lastModifiedBy>DJADOU</cp:lastModifiedBy>
  <dcterms:created xsi:type="dcterms:W3CDTF">2014-04-03T01:03:15Z</dcterms:created>
  <dcterms:modified xsi:type="dcterms:W3CDTF">2015-07-08T10:27:02Z</dcterms:modified>
</cp:coreProperties>
</file>