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 activeTab="1"/>
  </bookViews>
  <sheets>
    <sheet name="ACTES_NAIS" sheetId="2" r:id="rId1"/>
    <sheet name="VIOL_ENSEIG" sheetId="5" r:id="rId2"/>
    <sheet name="VIOL_ELEVES" sheetId="6" r:id="rId3"/>
    <sheet name="VIOL_AUTRES" sheetId="7" r:id="rId4"/>
    <sheet name="VIOL_ECOLE" sheetId="8" r:id="rId5"/>
    <sheet name="VIOL_HORS" sheetId="9" r:id="rId6"/>
    <sheet name="ABAN_GROSSESE" sheetId="10" r:id="rId7"/>
    <sheet name="DECES_PARENTS" sheetId="11" r:id="rId8"/>
    <sheet name="ABAN_TRAFIC" sheetId="12" r:id="rId9"/>
    <sheet name="SEVICES_CORPOREL" sheetId="13" r:id="rId10"/>
    <sheet name="HANDIC_SPECIALISE" sheetId="15" r:id="rId11"/>
    <sheet name="HANDIC_ORDINAIRE" sheetId="16" r:id="rId12"/>
    <sheet name="HANDIC_EDUCATION" sheetId="17" r:id="rId13"/>
    <sheet name="RAMPES" sheetId="18" r:id="rId14"/>
    <sheet name="INCLUSIVES" sheetId="19" r:id="rId15"/>
    <sheet name="CLUB" sheetId="20" r:id="rId16"/>
  </sheets>
  <calcPr calcId="144525"/>
</workbook>
</file>

<file path=xl/calcChain.xml><?xml version="1.0" encoding="utf-8"?>
<calcChain xmlns="http://schemas.openxmlformats.org/spreadsheetml/2006/main">
  <c r="J6" i="2" l="1"/>
  <c r="K6" i="2"/>
  <c r="L6" i="2"/>
  <c r="J7" i="2"/>
  <c r="L7" i="2" s="1"/>
  <c r="K7" i="2"/>
  <c r="J8" i="2"/>
  <c r="L8" i="2" s="1"/>
  <c r="K8" i="2"/>
  <c r="J9" i="2"/>
  <c r="K9" i="2"/>
  <c r="L9" i="2"/>
  <c r="J10" i="2"/>
  <c r="K10" i="2"/>
  <c r="L10" i="2"/>
  <c r="J11" i="2"/>
  <c r="L11" i="2" s="1"/>
  <c r="K11" i="2"/>
  <c r="L5" i="2"/>
  <c r="K5" i="2"/>
  <c r="J5" i="2"/>
  <c r="H11" i="5"/>
  <c r="I11" i="5" s="1"/>
  <c r="G11" i="5"/>
  <c r="H10" i="5"/>
  <c r="G10" i="5"/>
  <c r="I10" i="5" s="1"/>
  <c r="H9" i="5"/>
  <c r="G9" i="5"/>
  <c r="I9" i="5" s="1"/>
  <c r="I8" i="5"/>
  <c r="H8" i="5"/>
  <c r="G8" i="5"/>
  <c r="H7" i="5"/>
  <c r="I7" i="5" s="1"/>
  <c r="G7" i="5"/>
  <c r="H6" i="5"/>
  <c r="G6" i="5"/>
  <c r="I6" i="5" s="1"/>
  <c r="H5" i="5"/>
  <c r="G5" i="5"/>
  <c r="I5" i="5" s="1"/>
  <c r="H11" i="16"/>
  <c r="I11" i="16" s="1"/>
  <c r="G11" i="16"/>
  <c r="H10" i="16"/>
  <c r="G10" i="16"/>
  <c r="I10" i="16" s="1"/>
  <c r="H9" i="16"/>
  <c r="G9" i="16"/>
  <c r="I9" i="16" s="1"/>
  <c r="I8" i="16"/>
  <c r="H8" i="16"/>
  <c r="G8" i="16"/>
  <c r="H7" i="16"/>
  <c r="I7" i="16" s="1"/>
  <c r="G7" i="16"/>
  <c r="H6" i="16"/>
  <c r="G6" i="16"/>
  <c r="I6" i="16" s="1"/>
  <c r="H5" i="16"/>
  <c r="G5" i="16"/>
  <c r="I5" i="16" s="1"/>
  <c r="H11" i="15"/>
  <c r="G11" i="15"/>
  <c r="I11" i="15" s="1"/>
  <c r="I10" i="15"/>
  <c r="H10" i="15"/>
  <c r="G10" i="15"/>
  <c r="H9" i="15"/>
  <c r="I9" i="15" s="1"/>
  <c r="G9" i="15"/>
  <c r="H8" i="15"/>
  <c r="G8" i="15"/>
  <c r="I8" i="15" s="1"/>
  <c r="H7" i="15"/>
  <c r="G7" i="15"/>
  <c r="I7" i="15" s="1"/>
  <c r="I6" i="15"/>
  <c r="H6" i="15"/>
  <c r="G6" i="15"/>
  <c r="H5" i="15"/>
  <c r="I5" i="15" s="1"/>
  <c r="G5" i="15"/>
  <c r="I11" i="13"/>
  <c r="H11" i="13"/>
  <c r="G11" i="13"/>
  <c r="H10" i="13"/>
  <c r="I10" i="13" s="1"/>
  <c r="G10" i="13"/>
  <c r="H9" i="13"/>
  <c r="G9" i="13"/>
  <c r="I9" i="13" s="1"/>
  <c r="H8" i="13"/>
  <c r="G8" i="13"/>
  <c r="I8" i="13" s="1"/>
  <c r="I7" i="13"/>
  <c r="H7" i="13"/>
  <c r="G7" i="13"/>
  <c r="H6" i="13"/>
  <c r="I6" i="13" s="1"/>
  <c r="G6" i="13"/>
  <c r="H5" i="13"/>
  <c r="G5" i="13"/>
  <c r="I5" i="13" s="1"/>
  <c r="I11" i="12"/>
  <c r="H11" i="12"/>
  <c r="G11" i="12"/>
  <c r="H10" i="12"/>
  <c r="I10" i="12" s="1"/>
  <c r="G10" i="12"/>
  <c r="H9" i="12"/>
  <c r="G9" i="12"/>
  <c r="I9" i="12" s="1"/>
  <c r="H8" i="12"/>
  <c r="G8" i="12"/>
  <c r="I8" i="12" s="1"/>
  <c r="I7" i="12"/>
  <c r="H7" i="12"/>
  <c r="G7" i="12"/>
  <c r="H6" i="12"/>
  <c r="I6" i="12" s="1"/>
  <c r="G6" i="12"/>
  <c r="H5" i="12"/>
  <c r="G5" i="12"/>
  <c r="I5" i="12" s="1"/>
  <c r="H11" i="11"/>
  <c r="I11" i="11" s="1"/>
  <c r="G11" i="11"/>
  <c r="H10" i="11"/>
  <c r="G10" i="11"/>
  <c r="I10" i="11" s="1"/>
  <c r="H9" i="11"/>
  <c r="G9" i="11"/>
  <c r="I9" i="11" s="1"/>
  <c r="I8" i="11"/>
  <c r="H8" i="11"/>
  <c r="G8" i="11"/>
  <c r="H7" i="11"/>
  <c r="I7" i="11" s="1"/>
  <c r="G7" i="11"/>
  <c r="H6" i="11"/>
  <c r="G6" i="11"/>
  <c r="I6" i="11" s="1"/>
  <c r="H5" i="11"/>
  <c r="G5" i="11"/>
  <c r="I5" i="11" s="1"/>
  <c r="H11" i="10"/>
  <c r="G11" i="10"/>
  <c r="I11" i="10" s="1"/>
  <c r="I10" i="10"/>
  <c r="H10" i="10"/>
  <c r="G10" i="10"/>
  <c r="H9" i="10"/>
  <c r="I9" i="10" s="1"/>
  <c r="G9" i="10"/>
  <c r="H8" i="10"/>
  <c r="G8" i="10"/>
  <c r="I8" i="10" s="1"/>
  <c r="H7" i="10"/>
  <c r="G7" i="10"/>
  <c r="I7" i="10" s="1"/>
  <c r="I6" i="10"/>
  <c r="H6" i="10"/>
  <c r="G6" i="10"/>
  <c r="H5" i="10"/>
  <c r="I5" i="10" s="1"/>
  <c r="G5" i="10"/>
  <c r="H11" i="9"/>
  <c r="G11" i="9"/>
  <c r="I11" i="9" s="1"/>
  <c r="I10" i="9"/>
  <c r="H10" i="9"/>
  <c r="G10" i="9"/>
  <c r="H9" i="9"/>
  <c r="I9" i="9" s="1"/>
  <c r="G9" i="9"/>
  <c r="H8" i="9"/>
  <c r="G8" i="9"/>
  <c r="I8" i="9" s="1"/>
  <c r="H7" i="9"/>
  <c r="G7" i="9"/>
  <c r="I7" i="9" s="1"/>
  <c r="I6" i="9"/>
  <c r="H6" i="9"/>
  <c r="G6" i="9"/>
  <c r="H5" i="9"/>
  <c r="I5" i="9" s="1"/>
  <c r="G5" i="9"/>
  <c r="I11" i="8"/>
  <c r="H11" i="8"/>
  <c r="G11" i="8"/>
  <c r="H10" i="8"/>
  <c r="I10" i="8" s="1"/>
  <c r="G10" i="8"/>
  <c r="H9" i="8"/>
  <c r="G9" i="8"/>
  <c r="I9" i="8" s="1"/>
  <c r="H8" i="8"/>
  <c r="G8" i="8"/>
  <c r="I8" i="8" s="1"/>
  <c r="I7" i="8"/>
  <c r="H7" i="8"/>
  <c r="G7" i="8"/>
  <c r="H6" i="8"/>
  <c r="I6" i="8" s="1"/>
  <c r="G6" i="8"/>
  <c r="H5" i="8"/>
  <c r="G5" i="8"/>
  <c r="I5" i="8" s="1"/>
  <c r="H11" i="7"/>
  <c r="G11" i="7"/>
  <c r="I11" i="7" s="1"/>
  <c r="I10" i="7"/>
  <c r="H10" i="7"/>
  <c r="G10" i="7"/>
  <c r="H9" i="7"/>
  <c r="I9" i="7" s="1"/>
  <c r="G9" i="7"/>
  <c r="H8" i="7"/>
  <c r="G8" i="7"/>
  <c r="I8" i="7" s="1"/>
  <c r="H7" i="7"/>
  <c r="G7" i="7"/>
  <c r="I7" i="7" s="1"/>
  <c r="I6" i="7"/>
  <c r="H6" i="7"/>
  <c r="G6" i="7"/>
  <c r="H5" i="7"/>
  <c r="I5" i="7" s="1"/>
  <c r="G5" i="7"/>
  <c r="I11" i="6"/>
  <c r="H11" i="6"/>
  <c r="G11" i="6"/>
  <c r="H10" i="6"/>
  <c r="I10" i="6" s="1"/>
  <c r="G10" i="6"/>
  <c r="H9" i="6"/>
  <c r="G9" i="6"/>
  <c r="I9" i="6" s="1"/>
  <c r="H8" i="6"/>
  <c r="G8" i="6"/>
  <c r="I8" i="6" s="1"/>
  <c r="I7" i="6"/>
  <c r="H7" i="6"/>
  <c r="G7" i="6"/>
  <c r="H6" i="6"/>
  <c r="I6" i="6" s="1"/>
  <c r="G6" i="6"/>
  <c r="H5" i="6"/>
  <c r="G5" i="6"/>
  <c r="I5" i="6" s="1"/>
  <c r="G6" i="17"/>
  <c r="H6" i="17"/>
  <c r="I6" i="17" s="1"/>
  <c r="G7" i="17"/>
  <c r="I7" i="17" s="1"/>
  <c r="H7" i="17"/>
  <c r="G8" i="17"/>
  <c r="I8" i="17" s="1"/>
  <c r="H8" i="17"/>
  <c r="G9" i="17"/>
  <c r="H9" i="17"/>
  <c r="I9" i="17"/>
  <c r="G10" i="17"/>
  <c r="H10" i="17"/>
  <c r="I10" i="17" s="1"/>
  <c r="G11" i="17"/>
  <c r="I11" i="17" s="1"/>
  <c r="H11" i="17"/>
  <c r="I5" i="17"/>
  <c r="H5" i="17"/>
  <c r="G5" i="17"/>
</calcChain>
</file>

<file path=xl/sharedStrings.xml><?xml version="1.0" encoding="utf-8"?>
<sst xmlns="http://schemas.openxmlformats.org/spreadsheetml/2006/main" count="1328" uniqueCount="77">
  <si>
    <t>Nombres d'enfants élèves victimes d'abus sexuels commis hors</t>
  </si>
  <si>
    <t>LOME COMMUNE</t>
  </si>
  <si>
    <t>PLATEAUX</t>
  </si>
  <si>
    <t>CENTRALE</t>
  </si>
  <si>
    <t>KARA</t>
  </si>
  <si>
    <t>SAVANES</t>
  </si>
  <si>
    <t>Total</t>
  </si>
  <si>
    <t>Urbain</t>
  </si>
  <si>
    <t>Rural</t>
  </si>
  <si>
    <t>GOLFE</t>
  </si>
  <si>
    <t>LACS</t>
  </si>
  <si>
    <t>BAS-MONO</t>
  </si>
  <si>
    <t>.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</si>
  <si>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</si>
  <si>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</si>
  <si>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</si>
  <si>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</si>
  <si>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</si>
  <si>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</si>
  <si>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</si>
  <si>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</si>
  <si>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</si>
  <si>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</si>
  <si>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</si>
  <si>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</si>
  <si>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</si>
  <si>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</si>
  <si>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</si>
  <si>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</si>
  <si>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</si>
  <si>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</si>
  <si>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</si>
  <si>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</si>
  <si>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</si>
  <si>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</si>
  <si>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</si>
  <si>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</si>
  <si>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</si>
  <si>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</si>
  <si>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</si>
  <si>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</si>
  <si>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</si>
  <si>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</si>
  <si>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</si>
  <si>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</si>
  <si>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</si>
  <si>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</si>
  <si>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</si>
  <si>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</si>
  <si>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</si>
  <si>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</si>
  <si>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</si>
  <si>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</si>
  <si>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REGION</t>
  </si>
  <si>
    <t>MARITIME</t>
  </si>
  <si>
    <t>MILIEU</t>
  </si>
  <si>
    <t>PREFECTURE</t>
  </si>
  <si>
    <t>Nombre d'enfants scolarisés ne disposant pas d'acte de naissance</t>
  </si>
  <si>
    <t>Nombres d'enfants élèves victimes de viol commis par les enseignants</t>
  </si>
  <si>
    <t>Nombres d'enfants élèves victimes de viol commis par les élèves</t>
  </si>
  <si>
    <t>Nombres d'enfants élèves victimes de viol commis par autres</t>
  </si>
  <si>
    <t>Nombres d'enfants élèves victimes d'abus sexuels commis à l'école</t>
  </si>
  <si>
    <t>Nombres d'enfants ayant abandonné l'école pour cause de grossesse</t>
  </si>
  <si>
    <t>Nombres d'enfants ayant abandonné l'école pour décès des parents</t>
  </si>
  <si>
    <t>Nombres d'enfants ayant abandonné l'école pour trafic d'enfants</t>
  </si>
  <si>
    <t>Nombres d'enfants victimes de sévices corporels commis à l'école</t>
  </si>
  <si>
    <t>Nombre d'enfants en situation de handicap scolarisés Ecoles spécialisées</t>
  </si>
  <si>
    <t>Nombre d'enfants en situation de handicap scolarisés Ecoles ordinaire</t>
  </si>
  <si>
    <t>Nombre d'enfants en situation de handicap scolarisés Éducation inclusive</t>
  </si>
  <si>
    <t>Nombre d’écoles disposant des rampes</t>
  </si>
  <si>
    <t>Nombre d’écoles pratiquant d’éducation inclusive</t>
  </si>
  <si>
    <t>Nombre de club scolaire</t>
  </si>
  <si>
    <t>COLLEGE</t>
  </si>
  <si>
    <t>LYCEE</t>
  </si>
  <si>
    <t>Données de l'Enquête</t>
  </si>
  <si>
    <t>Annuaire statistique de l'Education</t>
  </si>
  <si>
    <t>Nombre d'écoles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</si>
</sst>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9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17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4" fillId="0" borderId="5" xfId="2" applyFont="1" applyBorder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2" fillId="0" borderId="8" xfId="1" applyFont="1" applyBorder="1" applyAlignment="1">
      <alignment horizontal="left" vertical="top" wrapText="1"/>
    </xf>
    <xf numFmtId="0" fontId="2" fillId="0" borderId="10" xfId="3" applyFont="1" applyBorder="1" applyAlignment="1">
      <alignment horizontal="right" vertical="top" wrapText="1"/>
    </xf>
    <xf numFmtId="0" fontId="2" fillId="0" borderId="11" xfId="3" applyFont="1" applyBorder="1" applyAlignment="1">
      <alignment horizontal="right" vertical="top" wrapText="1"/>
    </xf>
    <xf numFmtId="0" fontId="2" fillId="0" borderId="9" xfId="3" applyFont="1" applyBorder="1" applyAlignment="1">
      <alignment horizontal="right" vertical="top" wrapText="1"/>
    </xf>
    <xf numFmtId="0" fontId="0" fillId="0" borderId="8" xfId="0" applyBorder="1"/>
    <xf numFmtId="164" fontId="2" fillId="0" borderId="10" xfId="3" applyNumberFormat="1" applyFont="1" applyBorder="1" applyAlignment="1">
      <alignment horizontal="right" vertical="top"/>
    </xf>
    <xf numFmtId="164" fontId="2" fillId="0" borderId="11" xfId="3" applyNumberFormat="1" applyFont="1" applyBorder="1" applyAlignment="1">
      <alignment horizontal="right" vertical="top"/>
    </xf>
    <xf numFmtId="164" fontId="2" fillId="0" borderId="9" xfId="3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164" fontId="3" fillId="0" borderId="12" xfId="3" applyNumberFormat="1" applyFont="1" applyBorder="1" applyAlignment="1">
      <alignment horizontal="right" vertical="top"/>
    </xf>
    <xf numFmtId="164" fontId="3" fillId="0" borderId="13" xfId="3" applyNumberFormat="1" applyFont="1" applyBorder="1" applyAlignment="1">
      <alignment horizontal="right" vertical="top"/>
    </xf>
    <xf numFmtId="164" fontId="3" fillId="0" borderId="4" xfId="3" applyNumberFormat="1" applyFont="1" applyBorder="1" applyAlignment="1">
      <alignment horizontal="right" vertical="top"/>
    </xf>
    <xf numFmtId="0" fontId="3" fillId="0" borderId="5" xfId="1" applyFont="1" applyBorder="1" applyAlignment="1">
      <alignment horizontal="left" vertical="top" wrapText="1"/>
    </xf>
    <xf numFmtId="164" fontId="2" fillId="0" borderId="6" xfId="3" applyNumberFormat="1" applyFont="1" applyBorder="1" applyAlignment="1">
      <alignment horizontal="right" vertical="top"/>
    </xf>
    <xf numFmtId="164" fontId="2" fillId="0" borderId="7" xfId="3" applyNumberFormat="1" applyFont="1" applyBorder="1" applyAlignment="1">
      <alignment horizontal="right" vertical="top"/>
    </xf>
    <xf numFmtId="164" fontId="2" fillId="0" borderId="2" xfId="3" applyNumberFormat="1" applyFont="1" applyBorder="1" applyAlignment="1">
      <alignment horizontal="right" vertical="top"/>
    </xf>
    <xf numFmtId="0" fontId="3" fillId="0" borderId="8" xfId="1" applyFont="1" applyBorder="1" applyAlignment="1">
      <alignment horizontal="left" vertical="top" wrapText="1"/>
    </xf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0" fillId="0" borderId="19" xfId="0" applyBorder="1"/>
    <xf numFmtId="0" fontId="2" fillId="0" borderId="20" xfId="3" applyFont="1" applyBorder="1" applyAlignment="1">
      <alignment horizontal="right" vertical="top" wrapText="1"/>
    </xf>
    <xf numFmtId="164" fontId="2" fillId="0" borderId="20" xfId="3" applyNumberFormat="1" applyFont="1" applyBorder="1" applyAlignment="1">
      <alignment horizontal="right" vertical="top"/>
    </xf>
    <xf numFmtId="164" fontId="3" fillId="0" borderId="21" xfId="3" applyNumberFormat="1" applyFont="1" applyBorder="1" applyAlignment="1">
      <alignment horizontal="right" vertical="top"/>
    </xf>
    <xf numFmtId="164" fontId="2" fillId="0" borderId="19" xfId="3" applyNumberFormat="1" applyFont="1" applyBorder="1" applyAlignment="1">
      <alignment horizontal="right" vertical="top"/>
    </xf>
    <xf numFmtId="0" fontId="0" fillId="0" borderId="20" xfId="0" applyBorder="1"/>
    <xf numFmtId="0" fontId="5" fillId="0" borderId="21" xfId="0" applyFont="1" applyBorder="1"/>
    <xf numFmtId="0" fontId="0" fillId="0" borderId="21" xfId="0" applyBorder="1"/>
    <xf numFmtId="0" fontId="6" fillId="0" borderId="20" xfId="4" applyFont="1" applyBorder="1" applyAlignment="1">
      <alignment vertical="center"/>
    </xf>
    <xf numFmtId="3" fontId="7" fillId="0" borderId="20" xfId="4" applyNumberFormat="1" applyFon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169" fontId="0" fillId="0" borderId="0" xfId="0" applyNumberFormat="1"/>
  </cellXfs>
  <cellStyles count="5">
    <cellStyle name="Normal" xfId="0" builtinId="0"/>
    <cellStyle name="Normal 3" xfId="4"/>
    <cellStyle name="Normal_Feuil1" xfId="1"/>
    <cellStyle name="Normal_Feuil1_1" xfId="3"/>
    <cellStyle name="Normal_Feuil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8"/>
  <sheetViews>
    <sheetView workbookViewId="0">
      <selection activeCell="J11" sqref="J11"/>
    </sheetView>
  </sheetViews>
  <sheetFormatPr baseColWidth="10" defaultRowHeight="15" x14ac:dyDescent="0.25"/>
  <cols>
    <col min="2" max="2" width="17.28515625" customWidth="1"/>
    <col min="9" max="9" width="16" customWidth="1"/>
  </cols>
  <sheetData>
    <row r="1" spans="2:12" ht="44.25" customHeight="1" thickBot="1" x14ac:dyDescent="0.3">
      <c r="C1" s="43" t="s">
        <v>74</v>
      </c>
      <c r="D1" s="43"/>
      <c r="E1" s="43"/>
      <c r="F1" s="44"/>
      <c r="G1" s="45" t="s">
        <v>75</v>
      </c>
      <c r="H1" s="46"/>
    </row>
    <row r="2" spans="2:12" ht="42" customHeight="1" thickBot="1" x14ac:dyDescent="0.3">
      <c r="C2" s="38" t="s">
        <v>57</v>
      </c>
      <c r="D2" s="39"/>
      <c r="E2" s="40"/>
      <c r="F2" s="47" t="s">
        <v>76</v>
      </c>
      <c r="G2" s="41" t="s">
        <v>72</v>
      </c>
      <c r="H2" s="41" t="s">
        <v>73</v>
      </c>
    </row>
    <row r="3" spans="2:12" ht="15.75" thickBot="1" x14ac:dyDescent="0.3">
      <c r="C3" s="1" t="s">
        <v>51</v>
      </c>
      <c r="D3" s="2" t="s">
        <v>52</v>
      </c>
      <c r="E3" s="3" t="s">
        <v>6</v>
      </c>
      <c r="F3" s="42"/>
      <c r="G3" s="42"/>
      <c r="H3" s="42"/>
    </row>
    <row r="4" spans="2:12" x14ac:dyDescent="0.25">
      <c r="B4" s="4" t="s">
        <v>53</v>
      </c>
      <c r="C4" s="5"/>
      <c r="D4" s="6"/>
      <c r="E4" s="7"/>
      <c r="F4" s="28"/>
      <c r="G4" s="28"/>
      <c r="H4" s="28"/>
      <c r="I4" t="s">
        <v>53</v>
      </c>
    </row>
    <row r="5" spans="2:12" x14ac:dyDescent="0.25">
      <c r="B5" s="8" t="s">
        <v>1</v>
      </c>
      <c r="C5" s="9">
        <v>24.000000000000014</v>
      </c>
      <c r="D5" s="10">
        <v>18</v>
      </c>
      <c r="E5" s="11">
        <v>42</v>
      </c>
      <c r="F5" s="33">
        <v>73</v>
      </c>
      <c r="G5" s="33">
        <v>395</v>
      </c>
      <c r="H5" s="33">
        <v>112</v>
      </c>
      <c r="I5" t="s">
        <v>1</v>
      </c>
      <c r="J5" s="48">
        <f>+C5/E5*100</f>
        <v>57.142857142857174</v>
      </c>
      <c r="K5" s="48">
        <f>+D5/E5*100</f>
        <v>42.857142857142854</v>
      </c>
      <c r="L5" s="48">
        <f>+J5+K5</f>
        <v>100.00000000000003</v>
      </c>
    </row>
    <row r="6" spans="2:12" x14ac:dyDescent="0.25">
      <c r="B6" s="12" t="s">
        <v>54</v>
      </c>
      <c r="C6" s="13">
        <v>106.00000000000007</v>
      </c>
      <c r="D6" s="14">
        <v>86.999999999999972</v>
      </c>
      <c r="E6" s="15">
        <v>193.00000000000006</v>
      </c>
      <c r="F6" s="33">
        <v>230</v>
      </c>
      <c r="G6" s="33">
        <v>227</v>
      </c>
      <c r="H6" s="33">
        <v>55</v>
      </c>
      <c r="I6" t="s">
        <v>54</v>
      </c>
      <c r="J6" s="48">
        <f t="shared" ref="J6:J11" si="0">+C6/E6*100</f>
        <v>54.922279792746131</v>
      </c>
      <c r="K6" s="48">
        <f t="shared" ref="K6:K11" si="1">+D6/E6*100</f>
        <v>45.077720207253854</v>
      </c>
      <c r="L6" s="48">
        <f t="shared" ref="L6:L11" si="2">+J6+K6</f>
        <v>99.999999999999986</v>
      </c>
    </row>
    <row r="7" spans="2:12" x14ac:dyDescent="0.25">
      <c r="B7" s="8" t="s">
        <v>2</v>
      </c>
      <c r="C7" s="13">
        <v>14.000000000000002</v>
      </c>
      <c r="D7" s="14">
        <v>11.000000000000005</v>
      </c>
      <c r="E7" s="15">
        <v>25.000000000000004</v>
      </c>
      <c r="F7" s="33">
        <v>151</v>
      </c>
      <c r="G7" s="33">
        <v>319</v>
      </c>
      <c r="H7" s="33">
        <v>67</v>
      </c>
      <c r="I7" t="s">
        <v>2</v>
      </c>
      <c r="J7" s="48">
        <f t="shared" si="0"/>
        <v>55.999999999999993</v>
      </c>
      <c r="K7" s="48">
        <f t="shared" si="1"/>
        <v>44.000000000000014</v>
      </c>
      <c r="L7" s="48">
        <f t="shared" si="2"/>
        <v>100</v>
      </c>
    </row>
    <row r="8" spans="2:12" x14ac:dyDescent="0.25">
      <c r="B8" s="8" t="s">
        <v>3</v>
      </c>
      <c r="C8" s="13">
        <v>0</v>
      </c>
      <c r="D8" s="14">
        <v>0</v>
      </c>
      <c r="E8" s="15">
        <v>0</v>
      </c>
      <c r="F8" s="33">
        <v>33</v>
      </c>
      <c r="G8" s="33">
        <v>142</v>
      </c>
      <c r="H8" s="33">
        <v>40</v>
      </c>
      <c r="I8" t="s">
        <v>3</v>
      </c>
      <c r="J8" s="48" t="e">
        <f t="shared" si="0"/>
        <v>#DIV/0!</v>
      </c>
      <c r="K8" s="48" t="e">
        <f t="shared" si="1"/>
        <v>#DIV/0!</v>
      </c>
      <c r="L8" s="48" t="e">
        <f t="shared" si="2"/>
        <v>#DIV/0!</v>
      </c>
    </row>
    <row r="9" spans="2:12" x14ac:dyDescent="0.25">
      <c r="B9" s="8" t="s">
        <v>4</v>
      </c>
      <c r="C9" s="13">
        <v>0</v>
      </c>
      <c r="D9" s="14">
        <v>0</v>
      </c>
      <c r="E9" s="15">
        <v>0</v>
      </c>
      <c r="F9" s="33">
        <v>107</v>
      </c>
      <c r="G9" s="33">
        <v>152</v>
      </c>
      <c r="H9" s="33">
        <v>44</v>
      </c>
      <c r="I9" t="s">
        <v>4</v>
      </c>
      <c r="J9" s="48" t="e">
        <f t="shared" si="0"/>
        <v>#DIV/0!</v>
      </c>
      <c r="K9" s="48" t="e">
        <f t="shared" si="1"/>
        <v>#DIV/0!</v>
      </c>
      <c r="L9" s="48" t="e">
        <f t="shared" si="2"/>
        <v>#DIV/0!</v>
      </c>
    </row>
    <row r="10" spans="2:12" x14ac:dyDescent="0.25">
      <c r="B10" s="8" t="s">
        <v>5</v>
      </c>
      <c r="C10" s="13">
        <v>0</v>
      </c>
      <c r="D10" s="14">
        <v>0</v>
      </c>
      <c r="E10" s="15">
        <v>0</v>
      </c>
      <c r="F10" s="33">
        <v>21</v>
      </c>
      <c r="G10" s="33">
        <v>125</v>
      </c>
      <c r="H10" s="33">
        <v>29</v>
      </c>
      <c r="I10" t="s">
        <v>5</v>
      </c>
      <c r="J10" s="48" t="e">
        <f t="shared" si="0"/>
        <v>#DIV/0!</v>
      </c>
      <c r="K10" s="48" t="e">
        <f t="shared" si="1"/>
        <v>#DIV/0!</v>
      </c>
      <c r="L10" s="48" t="e">
        <f t="shared" si="2"/>
        <v>#DIV/0!</v>
      </c>
    </row>
    <row r="11" spans="2:12" ht="15.75" thickBot="1" x14ac:dyDescent="0.3">
      <c r="B11" s="16" t="s">
        <v>6</v>
      </c>
      <c r="C11" s="17">
        <v>144.0000000000002</v>
      </c>
      <c r="D11" s="18">
        <v>115.99999999999983</v>
      </c>
      <c r="E11" s="19">
        <v>260.00000000000011</v>
      </c>
      <c r="F11" s="34">
        <v>615</v>
      </c>
      <c r="G11" s="34">
        <v>1360</v>
      </c>
      <c r="H11" s="34">
        <v>347</v>
      </c>
      <c r="I11" t="s">
        <v>6</v>
      </c>
      <c r="J11" s="48">
        <f t="shared" si="0"/>
        <v>55.384615384615429</v>
      </c>
      <c r="K11" s="48">
        <f t="shared" si="1"/>
        <v>44.615384615384528</v>
      </c>
      <c r="L11" s="48">
        <f t="shared" si="2"/>
        <v>99.999999999999957</v>
      </c>
    </row>
    <row r="12" spans="2:12" x14ac:dyDescent="0.25">
      <c r="B12" s="20" t="s">
        <v>55</v>
      </c>
      <c r="C12" s="21"/>
      <c r="D12" s="22"/>
      <c r="E12" s="23"/>
      <c r="F12" s="33"/>
      <c r="G12" s="28"/>
      <c r="H12" s="28"/>
    </row>
    <row r="13" spans="2:12" x14ac:dyDescent="0.25">
      <c r="B13" s="8" t="s">
        <v>7</v>
      </c>
      <c r="C13" s="13">
        <v>45.999999999999979</v>
      </c>
      <c r="D13" s="14">
        <v>30.000000000000007</v>
      </c>
      <c r="E13" s="15">
        <v>75.999999999999986</v>
      </c>
      <c r="F13" s="33">
        <v>212</v>
      </c>
      <c r="G13" s="33"/>
      <c r="H13" s="33"/>
    </row>
    <row r="14" spans="2:12" x14ac:dyDescent="0.25">
      <c r="B14" s="8" t="s">
        <v>8</v>
      </c>
      <c r="C14" s="9">
        <v>98.000000000000043</v>
      </c>
      <c r="D14" s="10">
        <v>86.000000000000085</v>
      </c>
      <c r="E14" s="11">
        <v>184.00000000000009</v>
      </c>
      <c r="F14" s="33">
        <v>403</v>
      </c>
      <c r="G14" s="33"/>
      <c r="H14" s="33"/>
    </row>
    <row r="15" spans="2:12" ht="15.75" thickBot="1" x14ac:dyDescent="0.3">
      <c r="B15" s="16" t="s">
        <v>6</v>
      </c>
      <c r="C15" s="17">
        <v>144.0000000000002</v>
      </c>
      <c r="D15" s="18">
        <v>115.99999999999983</v>
      </c>
      <c r="E15" s="19">
        <v>260.00000000000011</v>
      </c>
      <c r="F15" s="34">
        <v>615</v>
      </c>
      <c r="G15" s="35">
        <v>1360</v>
      </c>
      <c r="H15" s="35">
        <v>347</v>
      </c>
    </row>
    <row r="16" spans="2:12" x14ac:dyDescent="0.25">
      <c r="B16" s="24" t="s">
        <v>56</v>
      </c>
      <c r="C16" s="13"/>
      <c r="D16" s="14"/>
      <c r="E16" s="15"/>
      <c r="F16" s="28"/>
      <c r="G16" s="33"/>
      <c r="H16" s="33"/>
    </row>
    <row r="17" spans="2:8" x14ac:dyDescent="0.25">
      <c r="B17" s="8" t="s">
        <v>9</v>
      </c>
      <c r="C17" s="9">
        <v>7</v>
      </c>
      <c r="D17" s="10">
        <v>1.9999999999999998</v>
      </c>
      <c r="E17" s="11">
        <v>9</v>
      </c>
      <c r="F17" s="33">
        <v>11</v>
      </c>
      <c r="G17" s="33"/>
      <c r="H17" s="33"/>
    </row>
    <row r="18" spans="2:8" x14ac:dyDescent="0.25">
      <c r="B18" s="8" t="s">
        <v>10</v>
      </c>
      <c r="C18" s="13">
        <v>0</v>
      </c>
      <c r="D18" s="14">
        <v>0</v>
      </c>
      <c r="E18" s="15">
        <v>0</v>
      </c>
      <c r="F18" s="33">
        <v>43</v>
      </c>
      <c r="G18" s="36">
        <v>23</v>
      </c>
      <c r="H18" s="37">
        <v>9</v>
      </c>
    </row>
    <row r="19" spans="2:8" x14ac:dyDescent="0.25">
      <c r="B19" s="8" t="s">
        <v>11</v>
      </c>
      <c r="C19" s="9">
        <v>1.0000000000000002</v>
      </c>
      <c r="D19" s="10">
        <v>0</v>
      </c>
      <c r="E19" s="11">
        <v>1.0000000000000002</v>
      </c>
      <c r="F19" s="33">
        <v>15</v>
      </c>
      <c r="G19" s="36">
        <v>28</v>
      </c>
      <c r="H19" s="37">
        <v>3</v>
      </c>
    </row>
    <row r="20" spans="2:8" x14ac:dyDescent="0.25">
      <c r="B20" s="8" t="s">
        <v>13</v>
      </c>
      <c r="C20" s="9">
        <v>83</v>
      </c>
      <c r="D20" s="10">
        <v>77</v>
      </c>
      <c r="E20" s="11">
        <v>160</v>
      </c>
      <c r="F20" s="33">
        <v>35</v>
      </c>
      <c r="G20" s="36">
        <v>39</v>
      </c>
      <c r="H20" s="37">
        <v>4</v>
      </c>
    </row>
    <row r="21" spans="2:8" x14ac:dyDescent="0.25">
      <c r="B21" s="8" t="s">
        <v>14</v>
      </c>
      <c r="C21" s="9">
        <v>0</v>
      </c>
      <c r="D21" s="10">
        <v>0</v>
      </c>
      <c r="E21" s="11">
        <v>0</v>
      </c>
      <c r="F21" s="33">
        <v>17</v>
      </c>
      <c r="G21" s="36">
        <v>17</v>
      </c>
      <c r="H21" s="37">
        <v>19</v>
      </c>
    </row>
    <row r="22" spans="2:8" x14ac:dyDescent="0.25">
      <c r="B22" s="8" t="s">
        <v>15</v>
      </c>
      <c r="C22" s="9">
        <v>15.000000000000002</v>
      </c>
      <c r="D22" s="10">
        <v>8.0000000000000018</v>
      </c>
      <c r="E22" s="11">
        <v>23.000000000000007</v>
      </c>
      <c r="F22" s="33">
        <v>93</v>
      </c>
      <c r="G22" s="36">
        <v>94</v>
      </c>
      <c r="H22" s="37">
        <v>18</v>
      </c>
    </row>
    <row r="23" spans="2:8" x14ac:dyDescent="0.25">
      <c r="B23" s="8" t="s">
        <v>16</v>
      </c>
      <c r="C23" s="9">
        <v>0</v>
      </c>
      <c r="D23" s="10">
        <v>0</v>
      </c>
      <c r="E23" s="11">
        <v>0</v>
      </c>
      <c r="F23" s="33">
        <v>16</v>
      </c>
      <c r="G23" s="36">
        <v>26</v>
      </c>
      <c r="H23" s="37">
        <v>2</v>
      </c>
    </row>
    <row r="24" spans="2:8" x14ac:dyDescent="0.25">
      <c r="B24" s="8" t="s">
        <v>17</v>
      </c>
      <c r="C24" s="13">
        <v>0</v>
      </c>
      <c r="D24" s="14">
        <v>0</v>
      </c>
      <c r="E24" s="15">
        <v>0</v>
      </c>
      <c r="F24" s="33">
        <v>7</v>
      </c>
      <c r="G24" s="36">
        <v>34</v>
      </c>
      <c r="H24" s="37">
        <v>9</v>
      </c>
    </row>
    <row r="25" spans="2:8" x14ac:dyDescent="0.25">
      <c r="B25" s="8" t="s">
        <v>18</v>
      </c>
      <c r="C25" s="9">
        <v>10</v>
      </c>
      <c r="D25" s="10">
        <v>8.0000000000000018</v>
      </c>
      <c r="E25" s="11">
        <v>18</v>
      </c>
      <c r="F25" s="33">
        <v>15</v>
      </c>
      <c r="G25" s="36">
        <v>19</v>
      </c>
      <c r="H25" s="37">
        <v>4</v>
      </c>
    </row>
    <row r="26" spans="2:8" x14ac:dyDescent="0.25">
      <c r="B26" s="8" t="s">
        <v>19</v>
      </c>
      <c r="C26" s="9">
        <v>0</v>
      </c>
      <c r="D26" s="10">
        <v>0</v>
      </c>
      <c r="E26" s="11">
        <v>0</v>
      </c>
      <c r="F26" s="33">
        <v>8</v>
      </c>
      <c r="G26" s="36">
        <v>19</v>
      </c>
      <c r="H26" s="37">
        <v>3</v>
      </c>
    </row>
    <row r="27" spans="2:8" x14ac:dyDescent="0.25">
      <c r="B27" s="8" t="s">
        <v>20</v>
      </c>
      <c r="C27" s="9">
        <v>1</v>
      </c>
      <c r="D27" s="10">
        <v>0</v>
      </c>
      <c r="E27" s="11">
        <v>1</v>
      </c>
      <c r="F27" s="33">
        <v>3</v>
      </c>
      <c r="G27" s="36">
        <v>18</v>
      </c>
      <c r="H27" s="37">
        <v>3</v>
      </c>
    </row>
    <row r="28" spans="2:8" x14ac:dyDescent="0.25">
      <c r="B28" s="8" t="s">
        <v>21</v>
      </c>
      <c r="C28" s="9">
        <v>0</v>
      </c>
      <c r="D28" s="10">
        <v>0</v>
      </c>
      <c r="E28" s="11">
        <v>0</v>
      </c>
      <c r="F28" s="33">
        <v>19</v>
      </c>
      <c r="G28" s="36">
        <v>39</v>
      </c>
      <c r="H28" s="37">
        <v>4</v>
      </c>
    </row>
    <row r="29" spans="2:8" x14ac:dyDescent="0.25">
      <c r="B29" s="8" t="s">
        <v>22</v>
      </c>
      <c r="C29" s="9" t="s">
        <v>12</v>
      </c>
      <c r="D29" s="10" t="s">
        <v>12</v>
      </c>
      <c r="E29" s="11" t="s">
        <v>12</v>
      </c>
      <c r="F29" s="33">
        <v>0</v>
      </c>
      <c r="G29" s="36">
        <v>26</v>
      </c>
      <c r="H29" s="37">
        <v>4</v>
      </c>
    </row>
    <row r="30" spans="2:8" x14ac:dyDescent="0.25">
      <c r="B30" s="8" t="s">
        <v>23</v>
      </c>
      <c r="C30" s="9">
        <v>1.0000000000000002</v>
      </c>
      <c r="D30" s="10">
        <v>0</v>
      </c>
      <c r="E30" s="11">
        <v>1.0000000000000002</v>
      </c>
      <c r="F30" s="33">
        <v>15</v>
      </c>
      <c r="G30" s="36">
        <v>16</v>
      </c>
      <c r="H30" s="37">
        <v>2</v>
      </c>
    </row>
    <row r="31" spans="2:8" x14ac:dyDescent="0.25">
      <c r="B31" s="8" t="s">
        <v>24</v>
      </c>
      <c r="C31" s="9">
        <v>0</v>
      </c>
      <c r="D31" s="10">
        <v>1</v>
      </c>
      <c r="E31" s="11">
        <v>1</v>
      </c>
      <c r="F31" s="33">
        <v>19</v>
      </c>
      <c r="G31" s="36">
        <v>19</v>
      </c>
      <c r="H31" s="37">
        <v>5</v>
      </c>
    </row>
    <row r="32" spans="2:8" x14ac:dyDescent="0.25">
      <c r="B32" s="8" t="s">
        <v>25</v>
      </c>
      <c r="C32" s="9">
        <v>2.0000000000000009</v>
      </c>
      <c r="D32" s="10">
        <v>2</v>
      </c>
      <c r="E32" s="11">
        <v>3.9999999999999991</v>
      </c>
      <c r="F32" s="33">
        <v>35</v>
      </c>
      <c r="G32" s="36">
        <v>46</v>
      </c>
      <c r="H32" s="37">
        <v>13</v>
      </c>
    </row>
    <row r="33" spans="2:8" x14ac:dyDescent="0.25">
      <c r="B33" s="8" t="s">
        <v>26</v>
      </c>
      <c r="C33" s="9">
        <v>0</v>
      </c>
      <c r="D33" s="10">
        <v>0</v>
      </c>
      <c r="E33" s="11">
        <v>0</v>
      </c>
      <c r="F33" s="33">
        <v>18</v>
      </c>
      <c r="G33" s="36">
        <v>22</v>
      </c>
      <c r="H33" s="37">
        <v>5</v>
      </c>
    </row>
    <row r="34" spans="2:8" x14ac:dyDescent="0.25">
      <c r="B34" s="8" t="s">
        <v>27</v>
      </c>
      <c r="C34" s="13">
        <v>0</v>
      </c>
      <c r="D34" s="14">
        <v>0</v>
      </c>
      <c r="E34" s="15">
        <v>0</v>
      </c>
      <c r="F34" s="33">
        <v>11</v>
      </c>
      <c r="G34" s="36">
        <v>49</v>
      </c>
      <c r="H34" s="37">
        <v>11</v>
      </c>
    </row>
    <row r="35" spans="2:8" x14ac:dyDescent="0.25">
      <c r="B35" s="8" t="s">
        <v>28</v>
      </c>
      <c r="C35" s="9">
        <v>0</v>
      </c>
      <c r="D35" s="10">
        <v>0</v>
      </c>
      <c r="E35" s="11">
        <v>0</v>
      </c>
      <c r="F35" s="33">
        <v>1</v>
      </c>
      <c r="G35" s="36">
        <v>12</v>
      </c>
      <c r="H35" s="37">
        <v>4</v>
      </c>
    </row>
    <row r="36" spans="2:8" x14ac:dyDescent="0.25">
      <c r="B36" s="8" t="s">
        <v>29</v>
      </c>
      <c r="C36" s="13">
        <v>0</v>
      </c>
      <c r="D36" s="14">
        <v>0</v>
      </c>
      <c r="E36" s="15">
        <v>0</v>
      </c>
      <c r="F36" s="33">
        <v>8</v>
      </c>
      <c r="G36" s="33">
        <v>52</v>
      </c>
      <c r="H36" s="33">
        <v>13</v>
      </c>
    </row>
    <row r="37" spans="2:8" x14ac:dyDescent="0.25">
      <c r="B37" s="8" t="s">
        <v>30</v>
      </c>
      <c r="C37" s="9" t="s">
        <v>12</v>
      </c>
      <c r="D37" s="10" t="s">
        <v>12</v>
      </c>
      <c r="E37" s="11" t="s">
        <v>12</v>
      </c>
      <c r="F37" s="33">
        <v>0</v>
      </c>
      <c r="G37" s="33">
        <v>24</v>
      </c>
      <c r="H37" s="33">
        <v>4</v>
      </c>
    </row>
    <row r="38" spans="2:8" x14ac:dyDescent="0.25">
      <c r="B38" s="8" t="s">
        <v>31</v>
      </c>
      <c r="C38" s="9">
        <v>0</v>
      </c>
      <c r="D38" s="10">
        <v>0</v>
      </c>
      <c r="E38" s="11">
        <v>0</v>
      </c>
      <c r="F38" s="33">
        <v>7</v>
      </c>
      <c r="G38" s="33">
        <v>36</v>
      </c>
      <c r="H38" s="33">
        <v>16</v>
      </c>
    </row>
    <row r="39" spans="2:8" x14ac:dyDescent="0.25">
      <c r="B39" s="8" t="s">
        <v>32</v>
      </c>
      <c r="C39" s="9">
        <v>0</v>
      </c>
      <c r="D39" s="10">
        <v>0</v>
      </c>
      <c r="E39" s="11">
        <v>0</v>
      </c>
      <c r="F39" s="33">
        <v>18</v>
      </c>
      <c r="G39" s="33">
        <v>30</v>
      </c>
      <c r="H39" s="33">
        <v>7</v>
      </c>
    </row>
    <row r="40" spans="2:8" x14ac:dyDescent="0.25">
      <c r="B40" s="8" t="s">
        <v>33</v>
      </c>
      <c r="C40" s="9" t="s">
        <v>12</v>
      </c>
      <c r="D40" s="10" t="s">
        <v>12</v>
      </c>
      <c r="E40" s="11" t="s">
        <v>12</v>
      </c>
      <c r="F40" s="33">
        <v>0</v>
      </c>
      <c r="G40" s="33"/>
      <c r="H40" s="33"/>
    </row>
    <row r="41" spans="2:8" x14ac:dyDescent="0.25">
      <c r="B41" s="8" t="s">
        <v>34</v>
      </c>
      <c r="C41" s="13">
        <v>0</v>
      </c>
      <c r="D41" s="14">
        <v>0</v>
      </c>
      <c r="E41" s="15">
        <v>0</v>
      </c>
      <c r="F41" s="33">
        <v>21</v>
      </c>
      <c r="G41" s="33">
        <v>58</v>
      </c>
      <c r="H41" s="33">
        <v>21</v>
      </c>
    </row>
    <row r="42" spans="2:8" x14ac:dyDescent="0.25">
      <c r="B42" s="8" t="s">
        <v>35</v>
      </c>
      <c r="C42" s="9">
        <v>0</v>
      </c>
      <c r="D42" s="10">
        <v>0</v>
      </c>
      <c r="E42" s="11">
        <v>0</v>
      </c>
      <c r="F42" s="33">
        <v>21</v>
      </c>
      <c r="G42" s="33">
        <v>20</v>
      </c>
      <c r="H42" s="33">
        <v>4</v>
      </c>
    </row>
    <row r="43" spans="2:8" x14ac:dyDescent="0.25">
      <c r="B43" s="8" t="s">
        <v>36</v>
      </c>
      <c r="C43" s="9">
        <v>0</v>
      </c>
      <c r="D43" s="10">
        <v>0</v>
      </c>
      <c r="E43" s="11">
        <v>0</v>
      </c>
      <c r="F43" s="33">
        <v>15</v>
      </c>
      <c r="G43" s="33">
        <v>17</v>
      </c>
      <c r="H43" s="33">
        <v>5</v>
      </c>
    </row>
    <row r="44" spans="2:8" x14ac:dyDescent="0.25">
      <c r="B44" s="8" t="s">
        <v>37</v>
      </c>
      <c r="C44" s="13">
        <v>0</v>
      </c>
      <c r="D44" s="14">
        <v>0</v>
      </c>
      <c r="E44" s="15">
        <v>0</v>
      </c>
      <c r="F44" s="33">
        <v>7</v>
      </c>
      <c r="G44" s="33">
        <v>8</v>
      </c>
      <c r="H44" s="33">
        <v>1</v>
      </c>
    </row>
    <row r="45" spans="2:8" x14ac:dyDescent="0.25">
      <c r="B45" s="8" t="s">
        <v>38</v>
      </c>
      <c r="C45" s="9">
        <v>0</v>
      </c>
      <c r="D45" s="10">
        <v>0</v>
      </c>
      <c r="E45" s="11">
        <v>0</v>
      </c>
      <c r="F45" s="33">
        <v>7</v>
      </c>
      <c r="G45" s="33">
        <v>16</v>
      </c>
      <c r="H45" s="33">
        <v>3</v>
      </c>
    </row>
    <row r="46" spans="2:8" x14ac:dyDescent="0.25">
      <c r="B46" s="8" t="s">
        <v>39</v>
      </c>
      <c r="C46" s="13">
        <v>0</v>
      </c>
      <c r="D46" s="14">
        <v>0</v>
      </c>
      <c r="E46" s="15">
        <v>0</v>
      </c>
      <c r="F46" s="33">
        <v>24</v>
      </c>
      <c r="G46" s="33">
        <v>21</v>
      </c>
      <c r="H46" s="33">
        <v>6</v>
      </c>
    </row>
    <row r="47" spans="2:8" x14ac:dyDescent="0.25">
      <c r="B47" s="8" t="s">
        <v>40</v>
      </c>
      <c r="C47" s="9">
        <v>0</v>
      </c>
      <c r="D47" s="10">
        <v>0</v>
      </c>
      <c r="E47" s="11">
        <v>0</v>
      </c>
      <c r="F47" s="33">
        <v>12</v>
      </c>
      <c r="G47" s="33">
        <v>12</v>
      </c>
      <c r="H47" s="33">
        <v>4</v>
      </c>
    </row>
    <row r="48" spans="2:8" x14ac:dyDescent="0.25">
      <c r="B48" s="8" t="s">
        <v>41</v>
      </c>
      <c r="C48" s="13">
        <v>0</v>
      </c>
      <c r="D48" s="14">
        <v>0</v>
      </c>
      <c r="E48" s="15">
        <v>0</v>
      </c>
      <c r="F48" s="33">
        <v>15</v>
      </c>
      <c r="G48" s="36">
        <v>45</v>
      </c>
      <c r="H48" s="37">
        <v>13</v>
      </c>
    </row>
    <row r="49" spans="2:8" x14ac:dyDescent="0.25">
      <c r="B49" s="8" t="s">
        <v>42</v>
      </c>
      <c r="C49" s="9">
        <v>0</v>
      </c>
      <c r="D49" s="10">
        <v>0</v>
      </c>
      <c r="E49" s="11">
        <v>0</v>
      </c>
      <c r="F49" s="33">
        <v>3</v>
      </c>
      <c r="G49" s="36">
        <v>11</v>
      </c>
      <c r="H49" s="37">
        <v>5</v>
      </c>
    </row>
    <row r="50" spans="2:8" x14ac:dyDescent="0.25">
      <c r="B50" s="8" t="s">
        <v>43</v>
      </c>
      <c r="C50" s="9" t="s">
        <v>12</v>
      </c>
      <c r="D50" s="10" t="s">
        <v>12</v>
      </c>
      <c r="E50" s="11" t="s">
        <v>12</v>
      </c>
      <c r="F50" s="33">
        <v>0</v>
      </c>
      <c r="G50" s="36">
        <v>21</v>
      </c>
      <c r="H50" s="37">
        <v>4</v>
      </c>
    </row>
    <row r="51" spans="2:8" x14ac:dyDescent="0.25">
      <c r="B51" s="8" t="s">
        <v>44</v>
      </c>
      <c r="C51" s="13" t="s">
        <v>12</v>
      </c>
      <c r="D51" s="14" t="s">
        <v>12</v>
      </c>
      <c r="E51" s="15" t="s">
        <v>12</v>
      </c>
      <c r="F51" s="33">
        <v>0</v>
      </c>
      <c r="G51" s="36">
        <v>25</v>
      </c>
      <c r="H51" s="37">
        <v>4</v>
      </c>
    </row>
    <row r="52" spans="2:8" x14ac:dyDescent="0.25">
      <c r="B52" s="8" t="s">
        <v>45</v>
      </c>
      <c r="C52" s="9">
        <v>0</v>
      </c>
      <c r="D52" s="10">
        <v>0</v>
      </c>
      <c r="E52" s="11">
        <v>0</v>
      </c>
      <c r="F52" s="33">
        <v>3</v>
      </c>
      <c r="G52" s="36">
        <v>23</v>
      </c>
      <c r="H52" s="37">
        <v>3</v>
      </c>
    </row>
    <row r="53" spans="2:8" x14ac:dyDescent="0.25">
      <c r="B53" s="8" t="s">
        <v>46</v>
      </c>
      <c r="C53" s="9">
        <v>0</v>
      </c>
      <c r="D53" s="10">
        <v>0</v>
      </c>
      <c r="E53" s="11">
        <v>0</v>
      </c>
      <c r="F53" s="33">
        <v>3</v>
      </c>
      <c r="G53" s="33"/>
      <c r="H53" s="33"/>
    </row>
    <row r="54" spans="2:8" x14ac:dyDescent="0.25">
      <c r="B54" s="8" t="s">
        <v>47</v>
      </c>
      <c r="C54" s="9">
        <v>17</v>
      </c>
      <c r="D54" s="10">
        <v>12</v>
      </c>
      <c r="E54" s="11">
        <v>29.000000000000004</v>
      </c>
      <c r="F54" s="33">
        <v>8</v>
      </c>
      <c r="G54" s="33"/>
      <c r="H54" s="33"/>
    </row>
    <row r="55" spans="2:8" x14ac:dyDescent="0.25">
      <c r="B55" s="8" t="s">
        <v>48</v>
      </c>
      <c r="C55" s="9">
        <v>7</v>
      </c>
      <c r="D55" s="10">
        <v>6</v>
      </c>
      <c r="E55" s="11">
        <v>12.999999999999998</v>
      </c>
      <c r="F55" s="33">
        <v>9</v>
      </c>
      <c r="G55" s="33"/>
      <c r="H55" s="33"/>
    </row>
    <row r="56" spans="2:8" x14ac:dyDescent="0.25">
      <c r="B56" s="8" t="s">
        <v>49</v>
      </c>
      <c r="C56" s="9">
        <v>0</v>
      </c>
      <c r="D56" s="10">
        <v>0</v>
      </c>
      <c r="E56" s="11">
        <v>0</v>
      </c>
      <c r="F56" s="33">
        <v>19</v>
      </c>
      <c r="G56" s="33"/>
      <c r="H56" s="33"/>
    </row>
    <row r="57" spans="2:8" x14ac:dyDescent="0.25">
      <c r="B57" s="8" t="s">
        <v>50</v>
      </c>
      <c r="C57" s="9">
        <v>0</v>
      </c>
      <c r="D57" s="10">
        <v>0</v>
      </c>
      <c r="E57" s="11">
        <v>0</v>
      </c>
      <c r="F57" s="33">
        <v>34</v>
      </c>
      <c r="G57" s="33"/>
      <c r="H57" s="33"/>
    </row>
    <row r="58" spans="2:8" ht="15.75" thickBot="1" x14ac:dyDescent="0.3">
      <c r="B58" s="16" t="s">
        <v>6</v>
      </c>
      <c r="C58" s="17">
        <v>144.0000000000002</v>
      </c>
      <c r="D58" s="18">
        <v>115.99999999999983</v>
      </c>
      <c r="E58" s="19">
        <v>260.00000000000011</v>
      </c>
      <c r="F58" s="34">
        <v>615</v>
      </c>
      <c r="G58" s="34">
        <v>1443</v>
      </c>
      <c r="H58" s="34">
        <v>6582</v>
      </c>
    </row>
  </sheetData>
  <mergeCells count="6">
    <mergeCell ref="C2:E2"/>
    <mergeCell ref="G2:G3"/>
    <mergeCell ref="H2:H3"/>
    <mergeCell ref="C1:F1"/>
    <mergeCell ref="G1:H1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abSelected="1" workbookViewId="0">
      <selection activeCell="F4" sqref="F4:I11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58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0</v>
      </c>
      <c r="E5" s="11">
        <v>0</v>
      </c>
      <c r="F5" t="s">
        <v>1</v>
      </c>
      <c r="G5" s="48" t="e">
        <f>+C5/E5*100</f>
        <v>#DIV/0!</v>
      </c>
      <c r="H5" s="48" t="e">
        <f>+D5/E5*100</f>
        <v>#DIV/0!</v>
      </c>
      <c r="I5" t="e">
        <f>+G5+H5</f>
        <v>#DIV/0!</v>
      </c>
    </row>
    <row r="6" spans="2:9" x14ac:dyDescent="0.25">
      <c r="B6" s="12" t="s">
        <v>54</v>
      </c>
      <c r="C6" s="13">
        <v>0</v>
      </c>
      <c r="D6" s="14">
        <v>0</v>
      </c>
      <c r="E6" s="15">
        <v>0</v>
      </c>
      <c r="F6" t="s">
        <v>54</v>
      </c>
      <c r="G6" s="48" t="e">
        <f t="shared" ref="G6:G11" si="0">+C6/E6*100</f>
        <v>#DIV/0!</v>
      </c>
      <c r="H6" s="48" t="e">
        <f t="shared" ref="H6:H11" si="1">+D6/E6*100</f>
        <v>#DIV/0!</v>
      </c>
      <c r="I6" t="e">
        <f t="shared" ref="I6:I11" si="2">+G6+H6</f>
        <v>#DIV/0!</v>
      </c>
    </row>
    <row r="7" spans="2:9" x14ac:dyDescent="0.25">
      <c r="B7" s="8" t="s">
        <v>2</v>
      </c>
      <c r="C7" s="13">
        <v>0</v>
      </c>
      <c r="D7" s="14">
        <v>1.0000000000000004</v>
      </c>
      <c r="E7" s="15">
        <v>1.0000000000000002</v>
      </c>
      <c r="F7" t="s">
        <v>2</v>
      </c>
      <c r="G7" s="48">
        <f t="shared" si="0"/>
        <v>0</v>
      </c>
      <c r="H7" s="48">
        <f t="shared" si="1"/>
        <v>100.00000000000003</v>
      </c>
      <c r="I7">
        <f t="shared" si="2"/>
        <v>100.00000000000003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8" t="e">
        <f t="shared" si="0"/>
        <v>#DIV/0!</v>
      </c>
      <c r="H8" s="48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0</v>
      </c>
      <c r="D9" s="14">
        <v>4.9999999999999982</v>
      </c>
      <c r="E9" s="15">
        <v>4.9999999999999982</v>
      </c>
      <c r="F9" t="s">
        <v>4</v>
      </c>
      <c r="G9" s="48">
        <f t="shared" si="0"/>
        <v>0</v>
      </c>
      <c r="H9" s="48">
        <f t="shared" si="1"/>
        <v>100</v>
      </c>
      <c r="I9">
        <f t="shared" si="2"/>
        <v>100</v>
      </c>
    </row>
    <row r="10" spans="2:9" x14ac:dyDescent="0.25">
      <c r="B10" s="8" t="s">
        <v>5</v>
      </c>
      <c r="C10" s="13">
        <v>0</v>
      </c>
      <c r="D10" s="14">
        <v>0</v>
      </c>
      <c r="E10" s="15">
        <v>0</v>
      </c>
      <c r="F10" t="s">
        <v>5</v>
      </c>
      <c r="G10" s="48" t="e">
        <f t="shared" si="0"/>
        <v>#DIV/0!</v>
      </c>
      <c r="H10" s="48" t="e">
        <f t="shared" si="1"/>
        <v>#DIV/0!</v>
      </c>
      <c r="I10" t="e">
        <f t="shared" si="2"/>
        <v>#DIV/0!</v>
      </c>
    </row>
    <row r="11" spans="2:9" ht="15.75" thickBot="1" x14ac:dyDescent="0.3">
      <c r="B11" s="16" t="s">
        <v>6</v>
      </c>
      <c r="C11" s="17">
        <v>0</v>
      </c>
      <c r="D11" s="18">
        <v>6.0000000000000018</v>
      </c>
      <c r="E11" s="19">
        <v>6.0000000000000018</v>
      </c>
      <c r="F11" t="s">
        <v>6</v>
      </c>
      <c r="G11" s="48">
        <f t="shared" si="0"/>
        <v>0</v>
      </c>
      <c r="H11" s="48">
        <f t="shared" si="1"/>
        <v>100</v>
      </c>
      <c r="I11">
        <f t="shared" si="2"/>
        <v>100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0.99999999999999967</v>
      </c>
      <c r="E13" s="15">
        <v>0.99999999999999967</v>
      </c>
    </row>
    <row r="14" spans="2:9" x14ac:dyDescent="0.25">
      <c r="B14" s="8" t="s">
        <v>8</v>
      </c>
      <c r="C14" s="9">
        <v>0</v>
      </c>
      <c r="D14" s="10">
        <v>4.9999999999999982</v>
      </c>
      <c r="E14" s="11">
        <v>5</v>
      </c>
    </row>
    <row r="15" spans="2:9" ht="15.75" thickBot="1" x14ac:dyDescent="0.3">
      <c r="B15" s="16" t="s">
        <v>6</v>
      </c>
      <c r="C15" s="17">
        <v>0</v>
      </c>
      <c r="D15" s="18">
        <v>6.0000000000000018</v>
      </c>
      <c r="E15" s="19">
        <v>6.0000000000000018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1</v>
      </c>
      <c r="E31" s="11">
        <v>1</v>
      </c>
    </row>
    <row r="32" spans="2:5" x14ac:dyDescent="0.25">
      <c r="B32" s="8" t="s">
        <v>25</v>
      </c>
      <c r="C32" s="9">
        <v>0</v>
      </c>
      <c r="D32" s="10">
        <v>0</v>
      </c>
      <c r="E32" s="11">
        <v>0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0</v>
      </c>
      <c r="D42" s="10">
        <v>2</v>
      </c>
      <c r="E42" s="11">
        <v>2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3.0000000000000004</v>
      </c>
      <c r="E46" s="15">
        <v>3.0000000000000004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0</v>
      </c>
      <c r="E48" s="15">
        <v>0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0</v>
      </c>
      <c r="D58" s="18">
        <v>6.0000000000000018</v>
      </c>
      <c r="E58" s="19">
        <v>6.0000000000000018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5" sqref="G5:I11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59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2.0000000000000013</v>
      </c>
      <c r="E5" s="11">
        <v>2.0000000000000013</v>
      </c>
      <c r="F5" t="s">
        <v>1</v>
      </c>
      <c r="G5" s="48">
        <f>+C5/E5*100</f>
        <v>0</v>
      </c>
      <c r="H5" s="48">
        <f>+D5/E5*100</f>
        <v>100</v>
      </c>
      <c r="I5">
        <f>+G5+H5</f>
        <v>100</v>
      </c>
    </row>
    <row r="6" spans="2:9" x14ac:dyDescent="0.25">
      <c r="B6" s="12" t="s">
        <v>54</v>
      </c>
      <c r="C6" s="13">
        <v>0</v>
      </c>
      <c r="D6" s="14">
        <v>7.0000000000000018</v>
      </c>
      <c r="E6" s="15">
        <v>7.0000000000000027</v>
      </c>
      <c r="F6" t="s">
        <v>54</v>
      </c>
      <c r="G6" s="48">
        <f t="shared" ref="G6:G11" si="0">+C6/E6*100</f>
        <v>0</v>
      </c>
      <c r="H6" s="48">
        <f t="shared" ref="H6:H11" si="1">+D6/E6*100</f>
        <v>99.999999999999986</v>
      </c>
      <c r="I6">
        <f t="shared" ref="I6:I11" si="2">+G6+H6</f>
        <v>99.999999999999986</v>
      </c>
    </row>
    <row r="7" spans="2:9" x14ac:dyDescent="0.25">
      <c r="B7" s="8" t="s">
        <v>2</v>
      </c>
      <c r="C7" s="13">
        <v>0</v>
      </c>
      <c r="D7" s="14">
        <v>16.000000000000004</v>
      </c>
      <c r="E7" s="15">
        <v>16.000000000000004</v>
      </c>
      <c r="F7" t="s">
        <v>2</v>
      </c>
      <c r="G7" s="48">
        <f t="shared" si="0"/>
        <v>0</v>
      </c>
      <c r="H7" s="48">
        <f t="shared" si="1"/>
        <v>100</v>
      </c>
      <c r="I7">
        <f t="shared" si="2"/>
        <v>100</v>
      </c>
    </row>
    <row r="8" spans="2:9" x14ac:dyDescent="0.25">
      <c r="B8" s="8" t="s">
        <v>3</v>
      </c>
      <c r="C8" s="13">
        <v>0</v>
      </c>
      <c r="D8" s="14">
        <v>1</v>
      </c>
      <c r="E8" s="15">
        <v>1</v>
      </c>
      <c r="F8" t="s">
        <v>3</v>
      </c>
      <c r="G8" s="48">
        <f t="shared" si="0"/>
        <v>0</v>
      </c>
      <c r="H8" s="48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>
        <v>0</v>
      </c>
      <c r="D9" s="14">
        <v>9.9999999999999982</v>
      </c>
      <c r="E9" s="15">
        <v>9.9999999999999982</v>
      </c>
      <c r="F9" t="s">
        <v>4</v>
      </c>
      <c r="G9" s="48">
        <f t="shared" si="0"/>
        <v>0</v>
      </c>
      <c r="H9" s="48">
        <f t="shared" si="1"/>
        <v>100</v>
      </c>
      <c r="I9">
        <f t="shared" si="2"/>
        <v>100</v>
      </c>
    </row>
    <row r="10" spans="2:9" x14ac:dyDescent="0.25">
      <c r="B10" s="8" t="s">
        <v>5</v>
      </c>
      <c r="C10" s="13">
        <v>0</v>
      </c>
      <c r="D10" s="14">
        <v>0</v>
      </c>
      <c r="E10" s="15">
        <v>0</v>
      </c>
      <c r="F10" t="s">
        <v>5</v>
      </c>
      <c r="G10" s="48" t="e">
        <f t="shared" si="0"/>
        <v>#DIV/0!</v>
      </c>
      <c r="H10" s="48" t="e">
        <f t="shared" si="1"/>
        <v>#DIV/0!</v>
      </c>
      <c r="I10" t="e">
        <f t="shared" si="2"/>
        <v>#DIV/0!</v>
      </c>
    </row>
    <row r="11" spans="2:9" ht="15.75" thickBot="1" x14ac:dyDescent="0.3">
      <c r="B11" s="16" t="s">
        <v>6</v>
      </c>
      <c r="C11" s="17">
        <v>0</v>
      </c>
      <c r="D11" s="18">
        <v>35.999999999999957</v>
      </c>
      <c r="E11" s="19">
        <v>35.999999999999964</v>
      </c>
      <c r="F11" t="s">
        <v>6</v>
      </c>
      <c r="G11" s="48">
        <f t="shared" si="0"/>
        <v>0</v>
      </c>
      <c r="H11" s="48">
        <f t="shared" si="1"/>
        <v>99.999999999999972</v>
      </c>
      <c r="I11">
        <f t="shared" si="2"/>
        <v>99.999999999999972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8.9999999999999964</v>
      </c>
      <c r="E13" s="15">
        <v>8.9999999999999964</v>
      </c>
    </row>
    <row r="14" spans="2:9" x14ac:dyDescent="0.25">
      <c r="B14" s="8" t="s">
        <v>8</v>
      </c>
      <c r="C14" s="9">
        <v>0</v>
      </c>
      <c r="D14" s="10">
        <v>27</v>
      </c>
      <c r="E14" s="11">
        <v>26.999999999999993</v>
      </c>
    </row>
    <row r="15" spans="2:9" ht="15.75" thickBot="1" x14ac:dyDescent="0.3">
      <c r="B15" s="16" t="s">
        <v>6</v>
      </c>
      <c r="C15" s="17">
        <v>0</v>
      </c>
      <c r="D15" s="18">
        <v>35.999999999999957</v>
      </c>
      <c r="E15" s="19">
        <v>35.999999999999964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1.0000000000000002</v>
      </c>
      <c r="E18" s="15">
        <v>1.0000000000000002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4</v>
      </c>
      <c r="E20" s="11">
        <v>4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2.0000000000000013</v>
      </c>
      <c r="E22" s="11">
        <v>2.0000000000000018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4.0000000000000009</v>
      </c>
      <c r="E25" s="11">
        <v>4.0000000000000009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>
        <v>0</v>
      </c>
      <c r="D32" s="10">
        <v>5</v>
      </c>
      <c r="E32" s="11">
        <v>5</v>
      </c>
    </row>
    <row r="33" spans="2:5" x14ac:dyDescent="0.25">
      <c r="B33" s="8" t="s">
        <v>26</v>
      </c>
      <c r="C33" s="9">
        <v>0</v>
      </c>
      <c r="D33" s="10">
        <v>7.0000000000000018</v>
      </c>
      <c r="E33" s="11">
        <v>7.0000000000000018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1</v>
      </c>
      <c r="E36" s="15">
        <v>1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0</v>
      </c>
      <c r="D42" s="10">
        <v>7.0000000000000009</v>
      </c>
      <c r="E42" s="11">
        <v>7.0000000000000009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3.0000000000000004</v>
      </c>
      <c r="E46" s="15">
        <v>3.0000000000000004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0</v>
      </c>
      <c r="E48" s="15">
        <v>0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2</v>
      </c>
      <c r="E53" s="11">
        <v>2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0</v>
      </c>
      <c r="D58" s="18">
        <v>35.999999999999957</v>
      </c>
      <c r="E58" s="19">
        <v>35.999999999999964</v>
      </c>
    </row>
  </sheetData>
  <mergeCells count="1"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60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1</v>
      </c>
      <c r="D5" s="10">
        <v>3.0000000000000009</v>
      </c>
      <c r="E5" s="11">
        <v>4</v>
      </c>
      <c r="F5" t="s">
        <v>1</v>
      </c>
      <c r="G5" s="48">
        <f>+C5/E5*100</f>
        <v>25</v>
      </c>
      <c r="H5" s="48">
        <f>+D5/E5*100</f>
        <v>75.000000000000028</v>
      </c>
      <c r="I5">
        <f>+G5+H5</f>
        <v>100.00000000000003</v>
      </c>
    </row>
    <row r="6" spans="2:9" x14ac:dyDescent="0.25">
      <c r="B6" s="12" t="s">
        <v>54</v>
      </c>
      <c r="C6" s="13">
        <v>0</v>
      </c>
      <c r="D6" s="14">
        <v>9</v>
      </c>
      <c r="E6" s="15">
        <v>9</v>
      </c>
      <c r="F6" t="s">
        <v>54</v>
      </c>
      <c r="G6" s="48">
        <f t="shared" ref="G6:G11" si="0">+C6/E6*100</f>
        <v>0</v>
      </c>
      <c r="H6" s="48">
        <f t="shared" ref="H6:H11" si="1">+D6/E6*100</f>
        <v>100</v>
      </c>
      <c r="I6">
        <f t="shared" ref="I6:I11" si="2">+G6+H6</f>
        <v>100</v>
      </c>
    </row>
    <row r="7" spans="2:9" x14ac:dyDescent="0.25">
      <c r="B7" s="8" t="s">
        <v>2</v>
      </c>
      <c r="C7" s="13">
        <v>0</v>
      </c>
      <c r="D7" s="14">
        <v>10.000000000000004</v>
      </c>
      <c r="E7" s="15">
        <v>10</v>
      </c>
      <c r="F7" t="s">
        <v>2</v>
      </c>
      <c r="G7" s="48">
        <f t="shared" si="0"/>
        <v>0</v>
      </c>
      <c r="H7" s="48">
        <f t="shared" si="1"/>
        <v>100.00000000000004</v>
      </c>
      <c r="I7">
        <f t="shared" si="2"/>
        <v>100.00000000000004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8" t="e">
        <f t="shared" si="0"/>
        <v>#DIV/0!</v>
      </c>
      <c r="H8" s="48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2.0000000000000004</v>
      </c>
      <c r="D9" s="14">
        <v>12.999999999999996</v>
      </c>
      <c r="E9" s="15">
        <v>15.000000000000002</v>
      </c>
      <c r="F9" t="s">
        <v>4</v>
      </c>
      <c r="G9" s="48">
        <f t="shared" si="0"/>
        <v>13.333333333333336</v>
      </c>
      <c r="H9" s="48">
        <f t="shared" si="1"/>
        <v>86.666666666666643</v>
      </c>
      <c r="I9">
        <f t="shared" si="2"/>
        <v>99.999999999999972</v>
      </c>
    </row>
    <row r="10" spans="2:9" x14ac:dyDescent="0.25">
      <c r="B10" s="8" t="s">
        <v>5</v>
      </c>
      <c r="C10" s="13">
        <v>0</v>
      </c>
      <c r="D10" s="14">
        <v>1.0000000000000002</v>
      </c>
      <c r="E10" s="15">
        <v>1.0000000000000002</v>
      </c>
      <c r="F10" t="s">
        <v>5</v>
      </c>
      <c r="G10" s="48">
        <f t="shared" si="0"/>
        <v>0</v>
      </c>
      <c r="H10" s="48">
        <f t="shared" si="1"/>
        <v>100</v>
      </c>
      <c r="I10">
        <f t="shared" si="2"/>
        <v>100</v>
      </c>
    </row>
    <row r="11" spans="2:9" ht="15.75" thickBot="1" x14ac:dyDescent="0.3">
      <c r="B11" s="16" t="s">
        <v>6</v>
      </c>
      <c r="C11" s="17">
        <v>3.0000000000000004</v>
      </c>
      <c r="D11" s="18">
        <v>36.000000000000036</v>
      </c>
      <c r="E11" s="19">
        <v>39.000000000000007</v>
      </c>
      <c r="F11" t="s">
        <v>6</v>
      </c>
      <c r="G11" s="48">
        <f t="shared" si="0"/>
        <v>7.6923076923076925</v>
      </c>
      <c r="H11" s="48">
        <f t="shared" si="1"/>
        <v>92.307692307692378</v>
      </c>
      <c r="I11">
        <f t="shared" si="2"/>
        <v>100.00000000000007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0.99999999999999967</v>
      </c>
      <c r="D13" s="14">
        <v>7.9999999999999973</v>
      </c>
      <c r="E13" s="15">
        <v>9</v>
      </c>
    </row>
    <row r="14" spans="2:9" x14ac:dyDescent="0.25">
      <c r="B14" s="8" t="s">
        <v>8</v>
      </c>
      <c r="C14" s="9">
        <v>2</v>
      </c>
      <c r="D14" s="10">
        <v>28.000000000000004</v>
      </c>
      <c r="E14" s="11">
        <v>30.000000000000018</v>
      </c>
    </row>
    <row r="15" spans="2:9" ht="15.75" thickBot="1" x14ac:dyDescent="0.3">
      <c r="B15" s="16" t="s">
        <v>6</v>
      </c>
      <c r="C15" s="17">
        <v>3.0000000000000004</v>
      </c>
      <c r="D15" s="18">
        <v>36.000000000000036</v>
      </c>
      <c r="E15" s="19">
        <v>39.000000000000007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4.0000000000000009</v>
      </c>
      <c r="E18" s="15">
        <v>4.0000000000000009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1</v>
      </c>
      <c r="E21" s="11">
        <v>1</v>
      </c>
    </row>
    <row r="22" spans="2:5" x14ac:dyDescent="0.25">
      <c r="B22" s="8" t="s">
        <v>15</v>
      </c>
      <c r="C22" s="9">
        <v>0</v>
      </c>
      <c r="D22" s="10">
        <v>4.0000000000000009</v>
      </c>
      <c r="E22" s="11">
        <v>4.0000000000000009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3</v>
      </c>
      <c r="E31" s="11">
        <v>3</v>
      </c>
    </row>
    <row r="32" spans="2:5" x14ac:dyDescent="0.25">
      <c r="B32" s="8" t="s">
        <v>25</v>
      </c>
      <c r="C32" s="9">
        <v>0</v>
      </c>
      <c r="D32" s="10">
        <v>0</v>
      </c>
      <c r="E32" s="11">
        <v>0</v>
      </c>
    </row>
    <row r="33" spans="2:5" x14ac:dyDescent="0.25">
      <c r="B33" s="8" t="s">
        <v>26</v>
      </c>
      <c r="C33" s="9">
        <v>0</v>
      </c>
      <c r="D33" s="10">
        <v>7</v>
      </c>
      <c r="E33" s="11">
        <v>7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0</v>
      </c>
      <c r="D41" s="14">
        <v>2</v>
      </c>
      <c r="E41" s="15">
        <v>2</v>
      </c>
    </row>
    <row r="42" spans="2:5" x14ac:dyDescent="0.25">
      <c r="B42" s="8" t="s">
        <v>35</v>
      </c>
      <c r="C42" s="9">
        <v>2</v>
      </c>
      <c r="D42" s="10">
        <v>8</v>
      </c>
      <c r="E42" s="11">
        <v>10.000000000000002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3.0000000000000004</v>
      </c>
      <c r="E46" s="15">
        <v>3.0000000000000004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1.0000000000000002</v>
      </c>
      <c r="E48" s="15">
        <v>1.0000000000000002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1.0000000000000004</v>
      </c>
      <c r="D57" s="10">
        <v>3.0000000000000004</v>
      </c>
      <c r="E57" s="11">
        <v>4</v>
      </c>
    </row>
    <row r="58" spans="2:5" ht="15.75" thickBot="1" x14ac:dyDescent="0.3">
      <c r="B58" s="16" t="s">
        <v>6</v>
      </c>
      <c r="C58" s="17">
        <v>3.0000000000000004</v>
      </c>
      <c r="D58" s="18">
        <v>36.000000000000036</v>
      </c>
      <c r="E58" s="19">
        <v>39.000000000000007</v>
      </c>
    </row>
  </sheetData>
  <mergeCells count="1"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61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5.0000000000000018</v>
      </c>
      <c r="E5" s="11">
        <v>5.0000000000000018</v>
      </c>
      <c r="F5" t="s">
        <v>1</v>
      </c>
      <c r="G5" s="48">
        <f>+C5/E5*100</f>
        <v>0</v>
      </c>
      <c r="H5" s="48">
        <f>+D5/E5*100</f>
        <v>100</v>
      </c>
      <c r="I5">
        <f>+G5+H5</f>
        <v>100</v>
      </c>
    </row>
    <row r="6" spans="2:9" x14ac:dyDescent="0.25">
      <c r="B6" s="12" t="s">
        <v>54</v>
      </c>
      <c r="C6" s="13">
        <v>0</v>
      </c>
      <c r="D6" s="14">
        <v>1.9999999999999998</v>
      </c>
      <c r="E6" s="15">
        <v>2</v>
      </c>
      <c r="F6" t="s">
        <v>54</v>
      </c>
      <c r="G6" s="48">
        <f t="shared" ref="G6:G11" si="0">+C6/E6*100</f>
        <v>0</v>
      </c>
      <c r="H6" s="48">
        <f t="shared" ref="H6:H11" si="1">+D6/E6*100</f>
        <v>99.999999999999986</v>
      </c>
      <c r="I6">
        <f t="shared" ref="I6:I11" si="2">+G6+H6</f>
        <v>99.999999999999986</v>
      </c>
    </row>
    <row r="7" spans="2:9" x14ac:dyDescent="0.25">
      <c r="B7" s="8" t="s">
        <v>2</v>
      </c>
      <c r="C7" s="13">
        <v>0</v>
      </c>
      <c r="D7" s="14">
        <v>0</v>
      </c>
      <c r="E7" s="15">
        <v>0</v>
      </c>
      <c r="F7" t="s">
        <v>2</v>
      </c>
      <c r="G7" s="48" t="e">
        <f t="shared" si="0"/>
        <v>#DIV/0!</v>
      </c>
      <c r="H7" s="48" t="e">
        <f t="shared" si="1"/>
        <v>#DIV/0!</v>
      </c>
      <c r="I7" t="e">
        <f t="shared" si="2"/>
        <v>#DIV/0!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8" t="e">
        <f t="shared" si="0"/>
        <v>#DIV/0!</v>
      </c>
      <c r="H8" s="48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0</v>
      </c>
      <c r="D9" s="14">
        <v>7.0000000000000009</v>
      </c>
      <c r="E9" s="15">
        <v>7.0000000000000009</v>
      </c>
      <c r="F9" t="s">
        <v>4</v>
      </c>
      <c r="G9" s="48">
        <f t="shared" si="0"/>
        <v>0</v>
      </c>
      <c r="H9" s="48">
        <f t="shared" si="1"/>
        <v>100</v>
      </c>
      <c r="I9">
        <f t="shared" si="2"/>
        <v>100</v>
      </c>
    </row>
    <row r="10" spans="2:9" x14ac:dyDescent="0.25">
      <c r="B10" s="8" t="s">
        <v>5</v>
      </c>
      <c r="C10" s="13">
        <v>0</v>
      </c>
      <c r="D10" s="14">
        <v>0</v>
      </c>
      <c r="E10" s="15">
        <v>0</v>
      </c>
      <c r="F10" t="s">
        <v>5</v>
      </c>
      <c r="G10" s="48" t="e">
        <f t="shared" si="0"/>
        <v>#DIV/0!</v>
      </c>
      <c r="H10" s="48" t="e">
        <f t="shared" si="1"/>
        <v>#DIV/0!</v>
      </c>
      <c r="I10" t="e">
        <f t="shared" si="2"/>
        <v>#DIV/0!</v>
      </c>
    </row>
    <row r="11" spans="2:9" ht="15.75" thickBot="1" x14ac:dyDescent="0.3">
      <c r="B11" s="16" t="s">
        <v>6</v>
      </c>
      <c r="C11" s="17">
        <v>0</v>
      </c>
      <c r="D11" s="18">
        <v>13.999999999999995</v>
      </c>
      <c r="E11" s="19">
        <v>13.999999999999996</v>
      </c>
      <c r="F11" t="s">
        <v>6</v>
      </c>
      <c r="G11" s="48">
        <f t="shared" si="0"/>
        <v>0</v>
      </c>
      <c r="H11" s="48">
        <f t="shared" si="1"/>
        <v>99.999999999999986</v>
      </c>
      <c r="I11">
        <f t="shared" si="2"/>
        <v>99.999999999999986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5</v>
      </c>
      <c r="E13" s="15">
        <v>5</v>
      </c>
    </row>
    <row r="14" spans="2:9" x14ac:dyDescent="0.25">
      <c r="B14" s="8" t="s">
        <v>8</v>
      </c>
      <c r="C14" s="9">
        <v>0</v>
      </c>
      <c r="D14" s="10">
        <v>8.9999999999999982</v>
      </c>
      <c r="E14" s="11">
        <v>8.9999999999999982</v>
      </c>
    </row>
    <row r="15" spans="2:9" ht="15.75" thickBot="1" x14ac:dyDescent="0.3">
      <c r="B15" s="16" t="s">
        <v>6</v>
      </c>
      <c r="C15" s="17">
        <v>0</v>
      </c>
      <c r="D15" s="18">
        <v>13.999999999999995</v>
      </c>
      <c r="E15" s="19">
        <v>13.999999999999996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2.0000000000000013</v>
      </c>
      <c r="E22" s="11">
        <v>2.0000000000000018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>
        <v>0</v>
      </c>
      <c r="D32" s="10">
        <v>0</v>
      </c>
      <c r="E32" s="11">
        <v>0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0</v>
      </c>
      <c r="D42" s="10">
        <v>3.0000000000000004</v>
      </c>
      <c r="E42" s="11">
        <v>3.0000000000000004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3.9999999999999991</v>
      </c>
      <c r="E46" s="15">
        <v>3.9999999999999991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0</v>
      </c>
      <c r="E48" s="15">
        <v>0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4.0000000000000009</v>
      </c>
      <c r="E55" s="11">
        <v>4.0000000000000009</v>
      </c>
    </row>
    <row r="56" spans="2:5" x14ac:dyDescent="0.25">
      <c r="B56" s="8" t="s">
        <v>49</v>
      </c>
      <c r="C56" s="9">
        <v>0</v>
      </c>
      <c r="D56" s="10">
        <v>1.0000000000000002</v>
      </c>
      <c r="E56" s="11">
        <v>1.0000000000000002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0</v>
      </c>
      <c r="D58" s="18">
        <v>13.999999999999995</v>
      </c>
      <c r="E58" s="19">
        <v>13.999999999999996</v>
      </c>
    </row>
  </sheetData>
  <mergeCells count="1">
    <mergeCell ref="C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0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7.0000000000000009</v>
      </c>
      <c r="E5" s="11">
        <v>7.0000000000000009</v>
      </c>
      <c r="F5" t="s">
        <v>1</v>
      </c>
      <c r="G5" s="48">
        <f>+C5/E5*100</f>
        <v>0</v>
      </c>
      <c r="H5" s="48">
        <f>+D5/E5*100</f>
        <v>100</v>
      </c>
      <c r="I5">
        <f>+G5+H5</f>
        <v>100</v>
      </c>
    </row>
    <row r="6" spans="2:9" x14ac:dyDescent="0.25">
      <c r="B6" s="12" t="s">
        <v>54</v>
      </c>
      <c r="C6" s="13">
        <v>0</v>
      </c>
      <c r="D6" s="14">
        <v>10</v>
      </c>
      <c r="E6" s="15">
        <v>10</v>
      </c>
      <c r="F6" t="s">
        <v>54</v>
      </c>
      <c r="G6" s="48">
        <f t="shared" ref="G6:G11" si="0">+C6/E6*100</f>
        <v>0</v>
      </c>
      <c r="H6" s="48">
        <f t="shared" ref="H6:H11" si="1">+D6/E6*100</f>
        <v>100</v>
      </c>
      <c r="I6">
        <f t="shared" ref="I6:I11" si="2">+G6+H6</f>
        <v>100</v>
      </c>
    </row>
    <row r="7" spans="2:9" x14ac:dyDescent="0.25">
      <c r="B7" s="8" t="s">
        <v>2</v>
      </c>
      <c r="C7" s="13">
        <v>0</v>
      </c>
      <c r="D7" s="14">
        <v>22.999999999999993</v>
      </c>
      <c r="E7" s="15">
        <v>22.999999999999989</v>
      </c>
      <c r="F7" t="s">
        <v>2</v>
      </c>
      <c r="G7" s="48">
        <f t="shared" si="0"/>
        <v>0</v>
      </c>
      <c r="H7" s="48">
        <f t="shared" si="1"/>
        <v>100.00000000000003</v>
      </c>
      <c r="I7">
        <f t="shared" si="2"/>
        <v>100.00000000000003</v>
      </c>
    </row>
    <row r="8" spans="2:9" x14ac:dyDescent="0.25">
      <c r="B8" s="8" t="s">
        <v>3</v>
      </c>
      <c r="C8" s="13">
        <v>0</v>
      </c>
      <c r="D8" s="14">
        <v>4</v>
      </c>
      <c r="E8" s="15">
        <v>4</v>
      </c>
      <c r="F8" t="s">
        <v>3</v>
      </c>
      <c r="G8" s="48">
        <f t="shared" si="0"/>
        <v>0</v>
      </c>
      <c r="H8" s="48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>
        <v>2.0000000000000004</v>
      </c>
      <c r="D9" s="14">
        <v>36.000000000000007</v>
      </c>
      <c r="E9" s="15">
        <v>38</v>
      </c>
      <c r="F9" t="s">
        <v>4</v>
      </c>
      <c r="G9" s="48">
        <f t="shared" si="0"/>
        <v>5.2631578947368434</v>
      </c>
      <c r="H9" s="48">
        <f t="shared" si="1"/>
        <v>94.736842105263179</v>
      </c>
      <c r="I9">
        <f t="shared" si="2"/>
        <v>100.00000000000003</v>
      </c>
    </row>
    <row r="10" spans="2:9" x14ac:dyDescent="0.25">
      <c r="B10" s="8" t="s">
        <v>5</v>
      </c>
      <c r="C10" s="13">
        <v>0</v>
      </c>
      <c r="D10" s="14">
        <v>1.0000000000000002</v>
      </c>
      <c r="E10" s="15">
        <v>1.0000000000000002</v>
      </c>
      <c r="F10" t="s">
        <v>5</v>
      </c>
      <c r="G10" s="48">
        <f t="shared" si="0"/>
        <v>0</v>
      </c>
      <c r="H10" s="48">
        <f t="shared" si="1"/>
        <v>100</v>
      </c>
      <c r="I10">
        <f t="shared" si="2"/>
        <v>100</v>
      </c>
    </row>
    <row r="11" spans="2:9" ht="15.75" thickBot="1" x14ac:dyDescent="0.3">
      <c r="B11" s="16" t="s">
        <v>6</v>
      </c>
      <c r="C11" s="17">
        <v>2.0000000000000004</v>
      </c>
      <c r="D11" s="18">
        <v>81.000000000000014</v>
      </c>
      <c r="E11" s="19">
        <v>83</v>
      </c>
      <c r="F11" t="s">
        <v>6</v>
      </c>
      <c r="G11" s="48">
        <f t="shared" si="0"/>
        <v>2.4096385542168681</v>
      </c>
      <c r="H11" s="48">
        <f t="shared" si="1"/>
        <v>97.590361445783145</v>
      </c>
      <c r="I11">
        <f t="shared" si="2"/>
        <v>100.00000000000001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32.000000000000014</v>
      </c>
      <c r="E13" s="15">
        <v>31.999999999999996</v>
      </c>
    </row>
    <row r="14" spans="2:9" x14ac:dyDescent="0.25">
      <c r="B14" s="8" t="s">
        <v>8</v>
      </c>
      <c r="C14" s="9">
        <v>1.9999999999999998</v>
      </c>
      <c r="D14" s="10">
        <v>49.000000000000028</v>
      </c>
      <c r="E14" s="11">
        <v>50.999999999999993</v>
      </c>
    </row>
    <row r="15" spans="2:9" ht="15.75" thickBot="1" x14ac:dyDescent="0.3">
      <c r="B15" s="16" t="s">
        <v>6</v>
      </c>
      <c r="C15" s="17">
        <v>2.0000000000000004</v>
      </c>
      <c r="D15" s="18">
        <v>81.000000000000014</v>
      </c>
      <c r="E15" s="19">
        <v>83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4</v>
      </c>
      <c r="E18" s="15">
        <v>4</v>
      </c>
    </row>
    <row r="19" spans="2:5" x14ac:dyDescent="0.25">
      <c r="B19" s="8" t="s">
        <v>11</v>
      </c>
      <c r="C19" s="9">
        <v>0</v>
      </c>
      <c r="D19" s="10">
        <v>2.0000000000000004</v>
      </c>
      <c r="E19" s="11">
        <v>2.0000000000000004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1</v>
      </c>
      <c r="E21" s="11">
        <v>1</v>
      </c>
    </row>
    <row r="22" spans="2:5" x14ac:dyDescent="0.25">
      <c r="B22" s="8" t="s">
        <v>15</v>
      </c>
      <c r="C22" s="9">
        <v>0</v>
      </c>
      <c r="D22" s="10">
        <v>2.9999999999999996</v>
      </c>
      <c r="E22" s="11">
        <v>2.9999999999999996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8.0000000000000018</v>
      </c>
      <c r="E25" s="11">
        <v>8.0000000000000018</v>
      </c>
    </row>
    <row r="26" spans="2:5" x14ac:dyDescent="0.25">
      <c r="B26" s="8" t="s">
        <v>19</v>
      </c>
      <c r="C26" s="9">
        <v>0</v>
      </c>
      <c r="D26" s="10">
        <v>1</v>
      </c>
      <c r="E26" s="11">
        <v>1</v>
      </c>
    </row>
    <row r="27" spans="2:5" x14ac:dyDescent="0.25">
      <c r="B27" s="8" t="s">
        <v>20</v>
      </c>
      <c r="C27" s="9">
        <v>0</v>
      </c>
      <c r="D27" s="10">
        <v>2</v>
      </c>
      <c r="E27" s="11">
        <v>2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3</v>
      </c>
      <c r="E30" s="11">
        <v>3</v>
      </c>
    </row>
    <row r="31" spans="2:5" x14ac:dyDescent="0.25">
      <c r="B31" s="8" t="s">
        <v>24</v>
      </c>
      <c r="C31" s="9">
        <v>0</v>
      </c>
      <c r="D31" s="10">
        <v>3</v>
      </c>
      <c r="E31" s="11">
        <v>3</v>
      </c>
    </row>
    <row r="32" spans="2:5" x14ac:dyDescent="0.25">
      <c r="B32" s="8" t="s">
        <v>25</v>
      </c>
      <c r="C32" s="9">
        <v>0</v>
      </c>
      <c r="D32" s="10">
        <v>3.0000000000000009</v>
      </c>
      <c r="E32" s="11">
        <v>3.0000000000000009</v>
      </c>
    </row>
    <row r="33" spans="2:5" x14ac:dyDescent="0.25">
      <c r="B33" s="8" t="s">
        <v>26</v>
      </c>
      <c r="C33" s="9">
        <v>0</v>
      </c>
      <c r="D33" s="10">
        <v>3</v>
      </c>
      <c r="E33" s="11">
        <v>3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1</v>
      </c>
      <c r="E36" s="15">
        <v>1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3.0000000000000004</v>
      </c>
      <c r="E39" s="11">
        <v>3.0000000000000004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0</v>
      </c>
      <c r="D41" s="14">
        <v>1</v>
      </c>
      <c r="E41" s="15">
        <v>1</v>
      </c>
    </row>
    <row r="42" spans="2:5" x14ac:dyDescent="0.25">
      <c r="B42" s="8" t="s">
        <v>35</v>
      </c>
      <c r="C42" s="9">
        <v>2</v>
      </c>
      <c r="D42" s="10">
        <v>15</v>
      </c>
      <c r="E42" s="11">
        <v>17</v>
      </c>
    </row>
    <row r="43" spans="2:5" x14ac:dyDescent="0.25">
      <c r="B43" s="8" t="s">
        <v>36</v>
      </c>
      <c r="C43" s="9">
        <v>0</v>
      </c>
      <c r="D43" s="10">
        <v>8.0000000000000018</v>
      </c>
      <c r="E43" s="11">
        <v>8.0000000000000018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12</v>
      </c>
      <c r="E46" s="15">
        <v>12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1.0000000000000002</v>
      </c>
      <c r="E48" s="15">
        <v>1.0000000000000002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1.0000000000000002</v>
      </c>
      <c r="E55" s="11">
        <v>1.0000000000000002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6</v>
      </c>
      <c r="E57" s="11">
        <v>6</v>
      </c>
    </row>
    <row r="58" spans="2:5" ht="15.75" thickBot="1" x14ac:dyDescent="0.3">
      <c r="B58" s="16" t="s">
        <v>6</v>
      </c>
      <c r="C58" s="17">
        <v>2.0000000000000004</v>
      </c>
      <c r="D58" s="18">
        <v>81.000000000000014</v>
      </c>
      <c r="E58" s="19">
        <v>83</v>
      </c>
    </row>
  </sheetData>
  <mergeCells count="1">
    <mergeCell ref="C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62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/>
      <c r="D5" s="10">
        <v>37</v>
      </c>
      <c r="E5" s="11">
        <v>37</v>
      </c>
      <c r="F5" t="s">
        <v>1</v>
      </c>
      <c r="G5" s="48">
        <f>+C5/E5*100</f>
        <v>0</v>
      </c>
      <c r="H5" s="48">
        <f>+D5/E5*100</f>
        <v>100</v>
      </c>
      <c r="I5">
        <f>+G5+H5</f>
        <v>100</v>
      </c>
    </row>
    <row r="6" spans="2:9" x14ac:dyDescent="0.25">
      <c r="B6" s="12" t="s">
        <v>54</v>
      </c>
      <c r="C6" s="13"/>
      <c r="D6" s="14">
        <v>458</v>
      </c>
      <c r="E6" s="15">
        <v>458</v>
      </c>
      <c r="F6" t="s">
        <v>54</v>
      </c>
      <c r="G6" s="48">
        <f t="shared" ref="G6:G11" si="0">+C6/E6*100</f>
        <v>0</v>
      </c>
      <c r="H6" s="48">
        <f t="shared" ref="H6:H11" si="1">+D6/E6*100</f>
        <v>100</v>
      </c>
      <c r="I6">
        <f t="shared" ref="I6:I11" si="2">+G6+H6</f>
        <v>100</v>
      </c>
    </row>
    <row r="7" spans="2:9" x14ac:dyDescent="0.25">
      <c r="B7" s="8" t="s">
        <v>2</v>
      </c>
      <c r="C7" s="13"/>
      <c r="D7" s="14">
        <v>303.99999999999989</v>
      </c>
      <c r="E7" s="15">
        <v>303.99999999999989</v>
      </c>
      <c r="F7" t="s">
        <v>2</v>
      </c>
      <c r="G7" s="48">
        <f t="shared" si="0"/>
        <v>0</v>
      </c>
      <c r="H7" s="48">
        <f t="shared" si="1"/>
        <v>100</v>
      </c>
      <c r="I7">
        <f t="shared" si="2"/>
        <v>100</v>
      </c>
    </row>
    <row r="8" spans="2:9" x14ac:dyDescent="0.25">
      <c r="B8" s="8" t="s">
        <v>3</v>
      </c>
      <c r="C8" s="13"/>
      <c r="D8" s="14">
        <v>65.000000000000014</v>
      </c>
      <c r="E8" s="15">
        <v>65.000000000000014</v>
      </c>
      <c r="F8" t="s">
        <v>3</v>
      </c>
      <c r="G8" s="48">
        <f t="shared" si="0"/>
        <v>0</v>
      </c>
      <c r="H8" s="48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/>
      <c r="D9" s="14">
        <v>243.99999999999991</v>
      </c>
      <c r="E9" s="15">
        <v>243.99999999999991</v>
      </c>
      <c r="F9" t="s">
        <v>4</v>
      </c>
      <c r="G9" s="48">
        <f t="shared" si="0"/>
        <v>0</v>
      </c>
      <c r="H9" s="48">
        <f t="shared" si="1"/>
        <v>100</v>
      </c>
      <c r="I9">
        <f t="shared" si="2"/>
        <v>100</v>
      </c>
    </row>
    <row r="10" spans="2:9" x14ac:dyDescent="0.25">
      <c r="B10" s="8" t="s">
        <v>5</v>
      </c>
      <c r="C10" s="13"/>
      <c r="D10" s="14">
        <v>23</v>
      </c>
      <c r="E10" s="15">
        <v>23</v>
      </c>
      <c r="F10" t="s">
        <v>5</v>
      </c>
      <c r="G10" s="48">
        <f t="shared" si="0"/>
        <v>0</v>
      </c>
      <c r="H10" s="48">
        <f t="shared" si="1"/>
        <v>100</v>
      </c>
      <c r="I10">
        <f t="shared" si="2"/>
        <v>100</v>
      </c>
    </row>
    <row r="11" spans="2:9" ht="15.75" thickBot="1" x14ac:dyDescent="0.3">
      <c r="B11" s="16" t="s">
        <v>6</v>
      </c>
      <c r="C11" s="17"/>
      <c r="D11" s="18">
        <v>1131.0000000000007</v>
      </c>
      <c r="E11" s="19">
        <v>1131.0000000000007</v>
      </c>
      <c r="F11" t="s">
        <v>6</v>
      </c>
      <c r="G11" s="48">
        <f t="shared" si="0"/>
        <v>0</v>
      </c>
      <c r="H11" s="48">
        <f t="shared" si="1"/>
        <v>100</v>
      </c>
      <c r="I11">
        <f t="shared" si="2"/>
        <v>100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/>
      <c r="D13" s="14">
        <v>326.00000000000034</v>
      </c>
      <c r="E13" s="15">
        <v>326.00000000000034</v>
      </c>
    </row>
    <row r="14" spans="2:9" x14ac:dyDescent="0.25">
      <c r="B14" s="8" t="s">
        <v>8</v>
      </c>
      <c r="C14" s="9"/>
      <c r="D14" s="10">
        <v>804.99999999999989</v>
      </c>
      <c r="E14" s="11">
        <v>804.99999999999989</v>
      </c>
    </row>
    <row r="15" spans="2:9" ht="15.75" thickBot="1" x14ac:dyDescent="0.3">
      <c r="B15" s="16" t="s">
        <v>6</v>
      </c>
      <c r="C15" s="17"/>
      <c r="D15" s="18">
        <v>1131.0000000000007</v>
      </c>
      <c r="E15" s="19">
        <v>1131.0000000000007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/>
      <c r="D17" s="10">
        <v>5</v>
      </c>
      <c r="E17" s="11">
        <v>5</v>
      </c>
    </row>
    <row r="18" spans="2:5" x14ac:dyDescent="0.25">
      <c r="B18" s="8" t="s">
        <v>10</v>
      </c>
      <c r="C18" s="13"/>
      <c r="D18" s="14">
        <v>8</v>
      </c>
      <c r="E18" s="15">
        <v>8</v>
      </c>
    </row>
    <row r="19" spans="2:5" x14ac:dyDescent="0.25">
      <c r="B19" s="8" t="s">
        <v>11</v>
      </c>
      <c r="C19" s="9"/>
      <c r="D19" s="10">
        <v>23</v>
      </c>
      <c r="E19" s="11">
        <v>23</v>
      </c>
    </row>
    <row r="20" spans="2:5" x14ac:dyDescent="0.25">
      <c r="B20" s="8" t="s">
        <v>13</v>
      </c>
      <c r="C20" s="9"/>
      <c r="D20" s="10">
        <v>32</v>
      </c>
      <c r="E20" s="11">
        <v>32</v>
      </c>
    </row>
    <row r="21" spans="2:5" x14ac:dyDescent="0.25">
      <c r="B21" s="8" t="s">
        <v>14</v>
      </c>
      <c r="C21" s="9"/>
      <c r="D21" s="10">
        <v>16</v>
      </c>
      <c r="E21" s="11">
        <v>16</v>
      </c>
    </row>
    <row r="22" spans="2:5" x14ac:dyDescent="0.25">
      <c r="B22" s="8" t="s">
        <v>15</v>
      </c>
      <c r="C22" s="9"/>
      <c r="D22" s="10">
        <v>364.00000000000011</v>
      </c>
      <c r="E22" s="11">
        <v>364.00000000000011</v>
      </c>
    </row>
    <row r="23" spans="2:5" x14ac:dyDescent="0.25">
      <c r="B23" s="8" t="s">
        <v>16</v>
      </c>
      <c r="C23" s="9"/>
      <c r="D23" s="10">
        <v>10</v>
      </c>
      <c r="E23" s="11">
        <v>10</v>
      </c>
    </row>
    <row r="24" spans="2:5" x14ac:dyDescent="0.25">
      <c r="B24" s="8" t="s">
        <v>17</v>
      </c>
      <c r="C24" s="13"/>
      <c r="D24" s="14">
        <v>11</v>
      </c>
      <c r="E24" s="15">
        <v>11</v>
      </c>
    </row>
    <row r="25" spans="2:5" x14ac:dyDescent="0.25">
      <c r="B25" s="8" t="s">
        <v>18</v>
      </c>
      <c r="C25" s="9"/>
      <c r="D25" s="10">
        <v>44</v>
      </c>
      <c r="E25" s="11">
        <v>44</v>
      </c>
    </row>
    <row r="26" spans="2:5" x14ac:dyDescent="0.25">
      <c r="B26" s="8" t="s">
        <v>19</v>
      </c>
      <c r="C26" s="9"/>
      <c r="D26" s="10">
        <v>57</v>
      </c>
      <c r="E26" s="11">
        <v>57</v>
      </c>
    </row>
    <row r="27" spans="2:5" x14ac:dyDescent="0.25">
      <c r="B27" s="8" t="s">
        <v>20</v>
      </c>
      <c r="C27" s="9"/>
      <c r="D27" s="10">
        <v>5</v>
      </c>
      <c r="E27" s="11">
        <v>5</v>
      </c>
    </row>
    <row r="28" spans="2:5" x14ac:dyDescent="0.25">
      <c r="B28" s="8" t="s">
        <v>21</v>
      </c>
      <c r="C28" s="9"/>
      <c r="D28" s="10">
        <v>37</v>
      </c>
      <c r="E28" s="11">
        <v>37</v>
      </c>
    </row>
    <row r="29" spans="2:5" x14ac:dyDescent="0.25">
      <c r="B29" s="8" t="s">
        <v>22</v>
      </c>
      <c r="C29" s="9"/>
      <c r="D29" s="10" t="s">
        <v>12</v>
      </c>
      <c r="E29" s="11" t="s">
        <v>12</v>
      </c>
    </row>
    <row r="30" spans="2:5" x14ac:dyDescent="0.25">
      <c r="B30" s="8" t="s">
        <v>23</v>
      </c>
      <c r="C30" s="9"/>
      <c r="D30" s="10">
        <v>18</v>
      </c>
      <c r="E30" s="11">
        <v>18</v>
      </c>
    </row>
    <row r="31" spans="2:5" x14ac:dyDescent="0.25">
      <c r="B31" s="8" t="s">
        <v>24</v>
      </c>
      <c r="C31" s="9"/>
      <c r="D31" s="10">
        <v>20</v>
      </c>
      <c r="E31" s="11">
        <v>20</v>
      </c>
    </row>
    <row r="32" spans="2:5" x14ac:dyDescent="0.25">
      <c r="B32" s="8" t="s">
        <v>25</v>
      </c>
      <c r="C32" s="9"/>
      <c r="D32" s="10">
        <v>44</v>
      </c>
      <c r="E32" s="11">
        <v>44</v>
      </c>
    </row>
    <row r="33" spans="2:5" x14ac:dyDescent="0.25">
      <c r="B33" s="8" t="s">
        <v>26</v>
      </c>
      <c r="C33" s="9"/>
      <c r="D33" s="10">
        <v>41.000000000000007</v>
      </c>
      <c r="E33" s="11">
        <v>41.000000000000007</v>
      </c>
    </row>
    <row r="34" spans="2:5" x14ac:dyDescent="0.25">
      <c r="B34" s="8" t="s">
        <v>27</v>
      </c>
      <c r="C34" s="13"/>
      <c r="D34" s="14">
        <v>23</v>
      </c>
      <c r="E34" s="15">
        <v>23</v>
      </c>
    </row>
    <row r="35" spans="2:5" x14ac:dyDescent="0.25">
      <c r="B35" s="8" t="s">
        <v>28</v>
      </c>
      <c r="C35" s="9"/>
      <c r="D35" s="10">
        <v>4</v>
      </c>
      <c r="E35" s="11">
        <v>4</v>
      </c>
    </row>
    <row r="36" spans="2:5" x14ac:dyDescent="0.25">
      <c r="B36" s="8" t="s">
        <v>29</v>
      </c>
      <c r="C36" s="13"/>
      <c r="D36" s="14">
        <v>15</v>
      </c>
      <c r="E36" s="15">
        <v>15</v>
      </c>
    </row>
    <row r="37" spans="2:5" x14ac:dyDescent="0.25">
      <c r="B37" s="8" t="s">
        <v>30</v>
      </c>
      <c r="C37" s="9"/>
      <c r="D37" s="10" t="s">
        <v>12</v>
      </c>
      <c r="E37" s="11" t="s">
        <v>12</v>
      </c>
    </row>
    <row r="38" spans="2:5" x14ac:dyDescent="0.25">
      <c r="B38" s="8" t="s">
        <v>31</v>
      </c>
      <c r="C38" s="9"/>
      <c r="D38" s="10">
        <v>13.999999999999998</v>
      </c>
      <c r="E38" s="11">
        <v>13.999999999999998</v>
      </c>
    </row>
    <row r="39" spans="2:5" x14ac:dyDescent="0.25">
      <c r="B39" s="8" t="s">
        <v>32</v>
      </c>
      <c r="C39" s="9"/>
      <c r="D39" s="10">
        <v>36</v>
      </c>
      <c r="E39" s="11">
        <v>36</v>
      </c>
    </row>
    <row r="40" spans="2:5" x14ac:dyDescent="0.25">
      <c r="B40" s="8" t="s">
        <v>33</v>
      </c>
      <c r="C40" s="9"/>
      <c r="D40" s="10" t="s">
        <v>12</v>
      </c>
      <c r="E40" s="11" t="s">
        <v>12</v>
      </c>
    </row>
    <row r="41" spans="2:5" x14ac:dyDescent="0.25">
      <c r="B41" s="8" t="s">
        <v>34</v>
      </c>
      <c r="C41" s="13"/>
      <c r="D41" s="14">
        <v>36</v>
      </c>
      <c r="E41" s="15">
        <v>36</v>
      </c>
    </row>
    <row r="42" spans="2:5" x14ac:dyDescent="0.25">
      <c r="B42" s="8" t="s">
        <v>35</v>
      </c>
      <c r="C42" s="9"/>
      <c r="D42" s="10">
        <v>31.000000000000007</v>
      </c>
      <c r="E42" s="11">
        <v>31.000000000000007</v>
      </c>
    </row>
    <row r="43" spans="2:5" x14ac:dyDescent="0.25">
      <c r="B43" s="8" t="s">
        <v>36</v>
      </c>
      <c r="C43" s="9"/>
      <c r="D43" s="10">
        <v>109.00000000000003</v>
      </c>
      <c r="E43" s="11">
        <v>109.00000000000003</v>
      </c>
    </row>
    <row r="44" spans="2:5" x14ac:dyDescent="0.25">
      <c r="B44" s="8" t="s">
        <v>37</v>
      </c>
      <c r="C44" s="13"/>
      <c r="D44" s="14">
        <v>13.000000000000002</v>
      </c>
      <c r="E44" s="15">
        <v>13.000000000000002</v>
      </c>
    </row>
    <row r="45" spans="2:5" x14ac:dyDescent="0.25">
      <c r="B45" s="8" t="s">
        <v>38</v>
      </c>
      <c r="C45" s="9"/>
      <c r="D45" s="10">
        <v>10</v>
      </c>
      <c r="E45" s="11">
        <v>10</v>
      </c>
    </row>
    <row r="46" spans="2:5" x14ac:dyDescent="0.25">
      <c r="B46" s="8" t="s">
        <v>39</v>
      </c>
      <c r="C46" s="13"/>
      <c r="D46" s="14">
        <v>37</v>
      </c>
      <c r="E46" s="15">
        <v>37</v>
      </c>
    </row>
    <row r="47" spans="2:5" x14ac:dyDescent="0.25">
      <c r="B47" s="8" t="s">
        <v>40</v>
      </c>
      <c r="C47" s="9"/>
      <c r="D47" s="10">
        <v>8</v>
      </c>
      <c r="E47" s="11">
        <v>8</v>
      </c>
    </row>
    <row r="48" spans="2:5" x14ac:dyDescent="0.25">
      <c r="B48" s="8" t="s">
        <v>41</v>
      </c>
      <c r="C48" s="13"/>
      <c r="D48" s="14">
        <v>12.999999999999998</v>
      </c>
      <c r="E48" s="15">
        <v>12.999999999999998</v>
      </c>
    </row>
    <row r="49" spans="2:5" x14ac:dyDescent="0.25">
      <c r="B49" s="8" t="s">
        <v>42</v>
      </c>
      <c r="C49" s="9"/>
      <c r="D49" s="10">
        <v>6</v>
      </c>
      <c r="E49" s="11">
        <v>6</v>
      </c>
    </row>
    <row r="50" spans="2:5" x14ac:dyDescent="0.25">
      <c r="B50" s="8" t="s">
        <v>43</v>
      </c>
      <c r="C50" s="9"/>
      <c r="D50" s="10" t="s">
        <v>12</v>
      </c>
      <c r="E50" s="11" t="s">
        <v>12</v>
      </c>
    </row>
    <row r="51" spans="2:5" x14ac:dyDescent="0.25">
      <c r="B51" s="8" t="s">
        <v>44</v>
      </c>
      <c r="C51" s="13"/>
      <c r="D51" s="14" t="s">
        <v>12</v>
      </c>
      <c r="E51" s="15" t="s">
        <v>12</v>
      </c>
    </row>
    <row r="52" spans="2:5" x14ac:dyDescent="0.25">
      <c r="B52" s="8" t="s">
        <v>45</v>
      </c>
      <c r="C52" s="9"/>
      <c r="D52" s="10">
        <v>4</v>
      </c>
      <c r="E52" s="11">
        <v>4</v>
      </c>
    </row>
    <row r="53" spans="2:5" x14ac:dyDescent="0.25">
      <c r="B53" s="8" t="s">
        <v>46</v>
      </c>
      <c r="C53" s="9"/>
      <c r="D53" s="10">
        <v>3</v>
      </c>
      <c r="E53" s="11">
        <v>3</v>
      </c>
    </row>
    <row r="54" spans="2:5" x14ac:dyDescent="0.25">
      <c r="B54" s="8" t="s">
        <v>47</v>
      </c>
      <c r="C54" s="9"/>
      <c r="D54" s="10">
        <v>0</v>
      </c>
      <c r="E54" s="11">
        <v>0</v>
      </c>
    </row>
    <row r="55" spans="2:5" x14ac:dyDescent="0.25">
      <c r="B55" s="8" t="s">
        <v>48</v>
      </c>
      <c r="C55" s="9"/>
      <c r="D55" s="10">
        <v>8.9999999999999982</v>
      </c>
      <c r="E55" s="11">
        <v>8.9999999999999982</v>
      </c>
    </row>
    <row r="56" spans="2:5" x14ac:dyDescent="0.25">
      <c r="B56" s="8" t="s">
        <v>49</v>
      </c>
      <c r="C56" s="9"/>
      <c r="D56" s="10">
        <v>11</v>
      </c>
      <c r="E56" s="11">
        <v>11</v>
      </c>
    </row>
    <row r="57" spans="2:5" x14ac:dyDescent="0.25">
      <c r="B57" s="8" t="s">
        <v>50</v>
      </c>
      <c r="C57" s="9"/>
      <c r="D57" s="10">
        <v>14.000000000000004</v>
      </c>
      <c r="E57" s="11">
        <v>14.000000000000004</v>
      </c>
    </row>
    <row r="58" spans="2:5" ht="15.75" thickBot="1" x14ac:dyDescent="0.3">
      <c r="B58" s="16" t="s">
        <v>6</v>
      </c>
      <c r="C58" s="17"/>
      <c r="D58" s="18">
        <v>1131.0000000000007</v>
      </c>
      <c r="E58" s="19">
        <v>1131.0000000000007</v>
      </c>
    </row>
  </sheetData>
  <mergeCells count="1">
    <mergeCell ref="C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63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6.0000000000000009</v>
      </c>
      <c r="D5" s="10">
        <v>5.0000000000000009</v>
      </c>
      <c r="E5" s="11">
        <v>11.000000000000005</v>
      </c>
      <c r="F5" t="s">
        <v>1</v>
      </c>
      <c r="G5" s="48">
        <f>+C5/E5*100</f>
        <v>54.545454545454533</v>
      </c>
      <c r="H5" s="48">
        <f>+D5/E5*100</f>
        <v>45.454545454545439</v>
      </c>
      <c r="I5">
        <f>+G5+H5</f>
        <v>99.999999999999972</v>
      </c>
    </row>
    <row r="6" spans="2:9" x14ac:dyDescent="0.25">
      <c r="B6" s="12" t="s">
        <v>54</v>
      </c>
      <c r="C6" s="13">
        <v>65.000000000000028</v>
      </c>
      <c r="D6" s="14">
        <v>38.999999999999993</v>
      </c>
      <c r="E6" s="15">
        <v>104</v>
      </c>
      <c r="F6" t="s">
        <v>54</v>
      </c>
      <c r="G6" s="48">
        <f t="shared" ref="G6:G11" si="0">+C6/E6*100</f>
        <v>62.500000000000021</v>
      </c>
      <c r="H6" s="48">
        <f t="shared" ref="H6:H11" si="1">+D6/E6*100</f>
        <v>37.499999999999993</v>
      </c>
      <c r="I6">
        <f t="shared" ref="I6:I11" si="2">+G6+H6</f>
        <v>100.00000000000001</v>
      </c>
    </row>
    <row r="7" spans="2:9" x14ac:dyDescent="0.25">
      <c r="B7" s="8" t="s">
        <v>2</v>
      </c>
      <c r="C7" s="13">
        <v>59.000000000000021</v>
      </c>
      <c r="D7" s="14">
        <v>51.000000000000014</v>
      </c>
      <c r="E7" s="15">
        <v>110.00000000000001</v>
      </c>
      <c r="F7" s="25" t="s">
        <v>2</v>
      </c>
      <c r="G7" s="48">
        <f t="shared" si="0"/>
        <v>53.636363636363647</v>
      </c>
      <c r="H7" s="48">
        <f t="shared" si="1"/>
        <v>46.363636363636367</v>
      </c>
      <c r="I7">
        <f t="shared" si="2"/>
        <v>100.00000000000001</v>
      </c>
    </row>
    <row r="8" spans="2:9" x14ac:dyDescent="0.25">
      <c r="B8" s="8" t="s">
        <v>3</v>
      </c>
      <c r="C8" s="13">
        <v>16</v>
      </c>
      <c r="D8" s="14">
        <v>16.000000000000004</v>
      </c>
      <c r="E8" s="15">
        <v>32.000000000000014</v>
      </c>
      <c r="F8" t="s">
        <v>3</v>
      </c>
      <c r="G8" s="48">
        <f t="shared" si="0"/>
        <v>49.999999999999979</v>
      </c>
      <c r="H8" s="48">
        <f t="shared" si="1"/>
        <v>49.999999999999986</v>
      </c>
      <c r="I8">
        <f t="shared" si="2"/>
        <v>99.999999999999972</v>
      </c>
    </row>
    <row r="9" spans="2:9" x14ac:dyDescent="0.25">
      <c r="B9" s="8" t="s">
        <v>4</v>
      </c>
      <c r="C9" s="13">
        <v>49.000000000000014</v>
      </c>
      <c r="D9" s="14">
        <v>22.999999999999996</v>
      </c>
      <c r="E9" s="15">
        <v>72.000000000000028</v>
      </c>
      <c r="F9" t="s">
        <v>4</v>
      </c>
      <c r="G9" s="48">
        <f t="shared" si="0"/>
        <v>68.055555555555543</v>
      </c>
      <c r="H9" s="48">
        <f t="shared" si="1"/>
        <v>31.944444444444425</v>
      </c>
      <c r="I9">
        <f t="shared" si="2"/>
        <v>99.999999999999972</v>
      </c>
    </row>
    <row r="10" spans="2:9" x14ac:dyDescent="0.25">
      <c r="B10" s="8" t="s">
        <v>5</v>
      </c>
      <c r="C10" s="13">
        <v>28.000000000000004</v>
      </c>
      <c r="D10" s="14">
        <v>14.000000000000002</v>
      </c>
      <c r="E10" s="15">
        <v>42.000000000000007</v>
      </c>
      <c r="F10" t="s">
        <v>5</v>
      </c>
      <c r="G10" s="48">
        <f t="shared" si="0"/>
        <v>66.666666666666657</v>
      </c>
      <c r="H10" s="48">
        <f t="shared" si="1"/>
        <v>33.333333333333329</v>
      </c>
      <c r="I10">
        <f t="shared" si="2"/>
        <v>99.999999999999986</v>
      </c>
    </row>
    <row r="11" spans="2:9" ht="15.75" thickBot="1" x14ac:dyDescent="0.3">
      <c r="B11" s="16" t="s">
        <v>6</v>
      </c>
      <c r="C11" s="17">
        <v>223.00000000000011</v>
      </c>
      <c r="D11" s="18">
        <v>148.00000000000017</v>
      </c>
      <c r="E11" s="19">
        <v>371.00000000000006</v>
      </c>
      <c r="F11" t="s">
        <v>6</v>
      </c>
      <c r="G11" s="48">
        <f t="shared" si="0"/>
        <v>60.107816711590324</v>
      </c>
      <c r="H11" s="48">
        <f t="shared" si="1"/>
        <v>39.892183288409747</v>
      </c>
      <c r="I11">
        <f t="shared" si="2"/>
        <v>100.00000000000007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95.999999999999986</v>
      </c>
      <c r="D13" s="14">
        <v>58.000000000000036</v>
      </c>
      <c r="E13" s="15">
        <v>154.00000000000003</v>
      </c>
    </row>
    <row r="14" spans="2:9" x14ac:dyDescent="0.25">
      <c r="B14" s="8" t="s">
        <v>8</v>
      </c>
      <c r="C14" s="9">
        <v>126.99999999999994</v>
      </c>
      <c r="D14" s="10">
        <v>89.999999999999986</v>
      </c>
      <c r="E14" s="11">
        <v>216.99999999999977</v>
      </c>
    </row>
    <row r="15" spans="2:9" ht="15.75" thickBot="1" x14ac:dyDescent="0.3">
      <c r="B15" s="16" t="s">
        <v>6</v>
      </c>
      <c r="C15" s="17">
        <v>223.00000000000011</v>
      </c>
      <c r="D15" s="18">
        <v>148.00000000000017</v>
      </c>
      <c r="E15" s="19">
        <v>371.00000000000006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2</v>
      </c>
      <c r="D17" s="10">
        <v>1.0000000000000002</v>
      </c>
      <c r="E17" s="11">
        <v>3.0000000000000004</v>
      </c>
    </row>
    <row r="18" spans="2:5" x14ac:dyDescent="0.25">
      <c r="B18" s="8" t="s">
        <v>10</v>
      </c>
      <c r="C18" s="13">
        <v>10.000000000000002</v>
      </c>
      <c r="D18" s="14">
        <v>7</v>
      </c>
      <c r="E18" s="15">
        <v>16.999999999999996</v>
      </c>
    </row>
    <row r="19" spans="2:5" x14ac:dyDescent="0.25">
      <c r="B19" s="8" t="s">
        <v>11</v>
      </c>
      <c r="C19" s="9">
        <v>15.000000000000004</v>
      </c>
      <c r="D19" s="10">
        <v>8.0000000000000018</v>
      </c>
      <c r="E19" s="11">
        <v>23</v>
      </c>
    </row>
    <row r="20" spans="2:5" x14ac:dyDescent="0.25">
      <c r="B20" s="8" t="s">
        <v>13</v>
      </c>
      <c r="C20" s="9">
        <v>12.000000000000004</v>
      </c>
      <c r="D20" s="10">
        <v>10.000000000000004</v>
      </c>
      <c r="E20" s="11">
        <v>21.999999999999996</v>
      </c>
    </row>
    <row r="21" spans="2:5" x14ac:dyDescent="0.25">
      <c r="B21" s="8" t="s">
        <v>14</v>
      </c>
      <c r="C21" s="9">
        <v>1</v>
      </c>
      <c r="D21" s="10">
        <v>0</v>
      </c>
      <c r="E21" s="11">
        <v>1</v>
      </c>
    </row>
    <row r="22" spans="2:5" x14ac:dyDescent="0.25">
      <c r="B22" s="8" t="s">
        <v>15</v>
      </c>
      <c r="C22" s="9">
        <v>16.000000000000004</v>
      </c>
      <c r="D22" s="10">
        <v>6</v>
      </c>
      <c r="E22" s="11">
        <v>22.000000000000004</v>
      </c>
    </row>
    <row r="23" spans="2:5" x14ac:dyDescent="0.25">
      <c r="B23" s="8" t="s">
        <v>16</v>
      </c>
      <c r="C23" s="9">
        <v>9</v>
      </c>
      <c r="D23" s="10">
        <v>6.9999999999999991</v>
      </c>
      <c r="E23" s="11">
        <v>16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18.000000000000004</v>
      </c>
      <c r="D25" s="10">
        <v>19</v>
      </c>
      <c r="E25" s="11">
        <v>36.999999999999993</v>
      </c>
    </row>
    <row r="26" spans="2:5" x14ac:dyDescent="0.25">
      <c r="B26" s="8" t="s">
        <v>19</v>
      </c>
      <c r="C26" s="9">
        <v>16</v>
      </c>
      <c r="D26" s="10">
        <v>18</v>
      </c>
      <c r="E26" s="11">
        <v>34</v>
      </c>
    </row>
    <row r="27" spans="2:5" x14ac:dyDescent="0.25">
      <c r="B27" s="8" t="s">
        <v>20</v>
      </c>
      <c r="C27" s="9">
        <v>1</v>
      </c>
      <c r="D27" s="10">
        <v>0</v>
      </c>
      <c r="E27" s="11">
        <v>1</v>
      </c>
    </row>
    <row r="28" spans="2:5" x14ac:dyDescent="0.25">
      <c r="B28" s="8" t="s">
        <v>21</v>
      </c>
      <c r="C28" s="9">
        <v>8</v>
      </c>
      <c r="D28" s="10">
        <v>6.0000000000000018</v>
      </c>
      <c r="E28" s="11">
        <v>14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2</v>
      </c>
      <c r="D30" s="10">
        <v>4.0000000000000009</v>
      </c>
      <c r="E30" s="11">
        <v>6</v>
      </c>
    </row>
    <row r="31" spans="2:5" x14ac:dyDescent="0.25">
      <c r="B31" s="8" t="s">
        <v>24</v>
      </c>
      <c r="C31" s="9">
        <v>3</v>
      </c>
      <c r="D31" s="10">
        <v>0</v>
      </c>
      <c r="E31" s="11">
        <v>3</v>
      </c>
    </row>
    <row r="32" spans="2:5" x14ac:dyDescent="0.25">
      <c r="B32" s="8" t="s">
        <v>25</v>
      </c>
      <c r="C32" s="9">
        <v>4</v>
      </c>
      <c r="D32" s="10">
        <v>3.0000000000000004</v>
      </c>
      <c r="E32" s="11">
        <v>7.0000000000000018</v>
      </c>
    </row>
    <row r="33" spans="2:5" x14ac:dyDescent="0.25">
      <c r="B33" s="8" t="s">
        <v>26</v>
      </c>
      <c r="C33" s="9">
        <v>5</v>
      </c>
      <c r="D33" s="10">
        <v>0</v>
      </c>
      <c r="E33" s="11">
        <v>5</v>
      </c>
    </row>
    <row r="34" spans="2:5" x14ac:dyDescent="0.25">
      <c r="B34" s="8" t="s">
        <v>27</v>
      </c>
      <c r="C34" s="13">
        <v>2.0000000000000004</v>
      </c>
      <c r="D34" s="14">
        <v>1.0000000000000002</v>
      </c>
      <c r="E34" s="15">
        <v>3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6</v>
      </c>
      <c r="D36" s="14">
        <v>5</v>
      </c>
      <c r="E36" s="15">
        <v>11.000000000000002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8</v>
      </c>
      <c r="D38" s="10">
        <v>7</v>
      </c>
      <c r="E38" s="11">
        <v>15</v>
      </c>
    </row>
    <row r="39" spans="2:5" x14ac:dyDescent="0.25">
      <c r="B39" s="8" t="s">
        <v>32</v>
      </c>
      <c r="C39" s="9">
        <v>2.0000000000000004</v>
      </c>
      <c r="D39" s="10">
        <v>4.0000000000000009</v>
      </c>
      <c r="E39" s="11">
        <v>6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2.0000000000000004</v>
      </c>
      <c r="D41" s="14">
        <v>3.0000000000000004</v>
      </c>
      <c r="E41" s="15">
        <v>5</v>
      </c>
    </row>
    <row r="42" spans="2:5" x14ac:dyDescent="0.25">
      <c r="B42" s="8" t="s">
        <v>35</v>
      </c>
      <c r="C42" s="9">
        <v>4</v>
      </c>
      <c r="D42" s="10">
        <v>2</v>
      </c>
      <c r="E42" s="11">
        <v>6</v>
      </c>
    </row>
    <row r="43" spans="2:5" x14ac:dyDescent="0.25">
      <c r="B43" s="8" t="s">
        <v>36</v>
      </c>
      <c r="C43" s="9">
        <v>14.000000000000004</v>
      </c>
      <c r="D43" s="10">
        <v>2.0000000000000004</v>
      </c>
      <c r="E43" s="11">
        <v>16.000000000000004</v>
      </c>
    </row>
    <row r="44" spans="2:5" x14ac:dyDescent="0.25">
      <c r="B44" s="8" t="s">
        <v>37</v>
      </c>
      <c r="C44" s="13">
        <v>6</v>
      </c>
      <c r="D44" s="14">
        <v>1</v>
      </c>
      <c r="E44" s="15">
        <v>7</v>
      </c>
    </row>
    <row r="45" spans="2:5" x14ac:dyDescent="0.25">
      <c r="B45" s="8" t="s">
        <v>38</v>
      </c>
      <c r="C45" s="9">
        <v>2.0000000000000004</v>
      </c>
      <c r="D45" s="10">
        <v>2.0000000000000004</v>
      </c>
      <c r="E45" s="11">
        <v>4.0000000000000009</v>
      </c>
    </row>
    <row r="46" spans="2:5" x14ac:dyDescent="0.25">
      <c r="B46" s="8" t="s">
        <v>39</v>
      </c>
      <c r="C46" s="13">
        <v>14</v>
      </c>
      <c r="D46" s="14">
        <v>3.9999999999999991</v>
      </c>
      <c r="E46" s="15">
        <v>18.000000000000004</v>
      </c>
    </row>
    <row r="47" spans="2:5" x14ac:dyDescent="0.25">
      <c r="B47" s="8" t="s">
        <v>40</v>
      </c>
      <c r="C47" s="9">
        <v>7</v>
      </c>
      <c r="D47" s="10">
        <v>9</v>
      </c>
      <c r="E47" s="11">
        <v>16.000000000000004</v>
      </c>
    </row>
    <row r="48" spans="2:5" x14ac:dyDescent="0.25">
      <c r="B48" s="8" t="s">
        <v>41</v>
      </c>
      <c r="C48" s="13">
        <v>28.000000000000007</v>
      </c>
      <c r="D48" s="14">
        <v>13.000000000000004</v>
      </c>
      <c r="E48" s="15">
        <v>41</v>
      </c>
    </row>
    <row r="49" spans="2:5" x14ac:dyDescent="0.25">
      <c r="B49" s="8" t="s">
        <v>42</v>
      </c>
      <c r="C49" s="9">
        <v>0</v>
      </c>
      <c r="D49" s="10">
        <v>1</v>
      </c>
      <c r="E49" s="11">
        <v>1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1.0000000000000002</v>
      </c>
      <c r="D56" s="10">
        <v>1.0000000000000002</v>
      </c>
      <c r="E56" s="11">
        <v>2.0000000000000004</v>
      </c>
    </row>
    <row r="57" spans="2:5" x14ac:dyDescent="0.25">
      <c r="B57" s="8" t="s">
        <v>50</v>
      </c>
      <c r="C57" s="9">
        <v>5</v>
      </c>
      <c r="D57" s="10">
        <v>4.0000000000000009</v>
      </c>
      <c r="E57" s="11">
        <v>9</v>
      </c>
    </row>
    <row r="58" spans="2:5" ht="15.75" thickBot="1" x14ac:dyDescent="0.3">
      <c r="B58" s="16" t="s">
        <v>6</v>
      </c>
      <c r="C58" s="17">
        <v>223.00000000000011</v>
      </c>
      <c r="D58" s="18">
        <v>148.00000000000017</v>
      </c>
      <c r="E58" s="19">
        <v>371.00000000000006</v>
      </c>
    </row>
  </sheetData>
  <mergeCells count="1">
    <mergeCell ref="C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64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1.0000000000000007</v>
      </c>
      <c r="E5" s="11">
        <v>1.0000000000000007</v>
      </c>
      <c r="F5" t="s">
        <v>1</v>
      </c>
      <c r="G5" s="48">
        <f>+C5/E5*100</f>
        <v>0</v>
      </c>
      <c r="H5" s="48">
        <f>+D5/E5*100</f>
        <v>100</v>
      </c>
      <c r="I5">
        <f>+G5+H5</f>
        <v>100</v>
      </c>
    </row>
    <row r="6" spans="2:9" x14ac:dyDescent="0.25">
      <c r="B6" s="12" t="s">
        <v>54</v>
      </c>
      <c r="C6" s="13">
        <v>19.000000000000004</v>
      </c>
      <c r="D6" s="14">
        <v>9</v>
      </c>
      <c r="E6" s="15">
        <v>28.000000000000011</v>
      </c>
      <c r="F6" t="s">
        <v>54</v>
      </c>
      <c r="G6" s="48">
        <f t="shared" ref="G6:G11" si="0">+C6/E6*100</f>
        <v>67.857142857142847</v>
      </c>
      <c r="H6" s="48">
        <f t="shared" ref="H6:H11" si="1">+D6/E6*100</f>
        <v>32.142857142857132</v>
      </c>
      <c r="I6">
        <f t="shared" ref="I6:I11" si="2">+G6+H6</f>
        <v>99.999999999999972</v>
      </c>
    </row>
    <row r="7" spans="2:9" x14ac:dyDescent="0.25">
      <c r="B7" s="8" t="s">
        <v>2</v>
      </c>
      <c r="C7" s="13">
        <v>200.99999999999991</v>
      </c>
      <c r="D7" s="14">
        <v>80.000000000000057</v>
      </c>
      <c r="E7" s="15">
        <v>280.99999999999989</v>
      </c>
      <c r="F7" t="s">
        <v>2</v>
      </c>
      <c r="G7" s="48">
        <f t="shared" si="0"/>
        <v>71.530249110320284</v>
      </c>
      <c r="H7" s="48">
        <f t="shared" si="1"/>
        <v>28.469750889679744</v>
      </c>
      <c r="I7">
        <f t="shared" si="2"/>
        <v>100.00000000000003</v>
      </c>
    </row>
    <row r="8" spans="2:9" x14ac:dyDescent="0.25">
      <c r="B8" s="8" t="s">
        <v>3</v>
      </c>
      <c r="C8" s="13">
        <v>85</v>
      </c>
      <c r="D8" s="14">
        <v>47</v>
      </c>
      <c r="E8" s="15">
        <v>132</v>
      </c>
      <c r="F8" t="s">
        <v>3</v>
      </c>
      <c r="G8" s="48">
        <f t="shared" si="0"/>
        <v>64.393939393939391</v>
      </c>
      <c r="H8" s="48">
        <f t="shared" si="1"/>
        <v>35.606060606060609</v>
      </c>
      <c r="I8">
        <f t="shared" si="2"/>
        <v>100</v>
      </c>
    </row>
    <row r="9" spans="2:9" x14ac:dyDescent="0.25">
      <c r="B9" s="8" t="s">
        <v>4</v>
      </c>
      <c r="C9" s="13">
        <v>216.00000000000006</v>
      </c>
      <c r="D9" s="14">
        <v>78.000000000000014</v>
      </c>
      <c r="E9" s="15">
        <v>293.99999999999989</v>
      </c>
      <c r="F9" t="s">
        <v>4</v>
      </c>
      <c r="G9" s="48">
        <f t="shared" si="0"/>
        <v>73.46938775510209</v>
      </c>
      <c r="H9" s="48">
        <f t="shared" si="1"/>
        <v>26.530612244897974</v>
      </c>
      <c r="I9">
        <f t="shared" si="2"/>
        <v>100.00000000000006</v>
      </c>
    </row>
    <row r="10" spans="2:9" x14ac:dyDescent="0.25">
      <c r="B10" s="8" t="s">
        <v>5</v>
      </c>
      <c r="C10" s="13">
        <v>21</v>
      </c>
      <c r="D10" s="14">
        <v>5.0000000000000009</v>
      </c>
      <c r="E10" s="15">
        <v>26.000000000000007</v>
      </c>
      <c r="F10" t="s">
        <v>5</v>
      </c>
      <c r="G10" s="48">
        <f t="shared" si="0"/>
        <v>80.769230769230745</v>
      </c>
      <c r="H10" s="48">
        <f t="shared" si="1"/>
        <v>19.23076923076923</v>
      </c>
      <c r="I10">
        <f t="shared" si="2"/>
        <v>99.999999999999972</v>
      </c>
    </row>
    <row r="11" spans="2:9" ht="15.75" thickBot="1" x14ac:dyDescent="0.3">
      <c r="B11" s="16" t="s">
        <v>6</v>
      </c>
      <c r="C11" s="17">
        <v>542</v>
      </c>
      <c r="D11" s="18">
        <v>220</v>
      </c>
      <c r="E11" s="19">
        <v>762.0000000000008</v>
      </c>
      <c r="F11" t="s">
        <v>6</v>
      </c>
      <c r="G11" s="48">
        <f t="shared" si="0"/>
        <v>71.128608923884443</v>
      </c>
      <c r="H11" s="48">
        <f t="shared" si="1"/>
        <v>28.871391076115454</v>
      </c>
      <c r="I11">
        <f t="shared" si="2"/>
        <v>99.999999999999901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155.00000000000014</v>
      </c>
      <c r="D13" s="14">
        <v>82.999999999999972</v>
      </c>
      <c r="E13" s="15">
        <v>238.00000000000011</v>
      </c>
    </row>
    <row r="14" spans="2:9" x14ac:dyDescent="0.25">
      <c r="B14" s="8" t="s">
        <v>8</v>
      </c>
      <c r="C14" s="9">
        <v>387</v>
      </c>
      <c r="D14" s="10">
        <v>136.99999999999997</v>
      </c>
      <c r="E14" s="11">
        <v>523.99999999999989</v>
      </c>
    </row>
    <row r="15" spans="2:9" ht="15.75" thickBot="1" x14ac:dyDescent="0.3">
      <c r="B15" s="16" t="s">
        <v>6</v>
      </c>
      <c r="C15" s="17">
        <v>542</v>
      </c>
      <c r="D15" s="18">
        <v>220</v>
      </c>
      <c r="E15" s="19">
        <v>762.0000000000008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1.0000000000000004</v>
      </c>
      <c r="D18" s="14">
        <v>1</v>
      </c>
      <c r="E18" s="15">
        <v>2.0000000000000009</v>
      </c>
    </row>
    <row r="19" spans="2:5" x14ac:dyDescent="0.25">
      <c r="B19" s="8" t="s">
        <v>11</v>
      </c>
      <c r="C19" s="9">
        <v>11</v>
      </c>
      <c r="D19" s="10">
        <v>0</v>
      </c>
      <c r="E19" s="11">
        <v>11</v>
      </c>
    </row>
    <row r="20" spans="2:5" x14ac:dyDescent="0.25">
      <c r="B20" s="8" t="s">
        <v>13</v>
      </c>
      <c r="C20" s="9">
        <v>3.0000000000000009</v>
      </c>
      <c r="D20" s="10">
        <v>1</v>
      </c>
      <c r="E20" s="11">
        <v>4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4.0000000000000009</v>
      </c>
      <c r="D22" s="10">
        <v>7.0000000000000009</v>
      </c>
      <c r="E22" s="11">
        <v>10.999999999999998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17</v>
      </c>
      <c r="D24" s="14">
        <v>2</v>
      </c>
      <c r="E24" s="15">
        <v>19</v>
      </c>
    </row>
    <row r="25" spans="2:5" x14ac:dyDescent="0.25">
      <c r="B25" s="8" t="s">
        <v>18</v>
      </c>
      <c r="C25" s="9">
        <v>82.999999999999986</v>
      </c>
      <c r="D25" s="10">
        <v>59</v>
      </c>
      <c r="E25" s="11">
        <v>142</v>
      </c>
    </row>
    <row r="26" spans="2:5" x14ac:dyDescent="0.25">
      <c r="B26" s="8" t="s">
        <v>19</v>
      </c>
      <c r="C26" s="9">
        <v>63</v>
      </c>
      <c r="D26" s="10">
        <v>11.000000000000002</v>
      </c>
      <c r="E26" s="11">
        <v>74</v>
      </c>
    </row>
    <row r="27" spans="2:5" x14ac:dyDescent="0.25">
      <c r="B27" s="8" t="s">
        <v>20</v>
      </c>
      <c r="C27" s="9">
        <v>9</v>
      </c>
      <c r="D27" s="10">
        <v>2</v>
      </c>
      <c r="E27" s="11">
        <v>11</v>
      </c>
    </row>
    <row r="28" spans="2:5" x14ac:dyDescent="0.25">
      <c r="B28" s="8" t="s">
        <v>21</v>
      </c>
      <c r="C28" s="9">
        <v>2</v>
      </c>
      <c r="D28" s="10">
        <v>1</v>
      </c>
      <c r="E28" s="11">
        <v>3.0000000000000004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1.0000000000000002</v>
      </c>
      <c r="D30" s="10">
        <v>0</v>
      </c>
      <c r="E30" s="11">
        <v>1.0000000000000002</v>
      </c>
    </row>
    <row r="31" spans="2:5" x14ac:dyDescent="0.25">
      <c r="B31" s="8" t="s">
        <v>24</v>
      </c>
      <c r="C31" s="9">
        <v>14.000000000000002</v>
      </c>
      <c r="D31" s="10">
        <v>3.0000000000000004</v>
      </c>
      <c r="E31" s="11">
        <v>17</v>
      </c>
    </row>
    <row r="32" spans="2:5" x14ac:dyDescent="0.25">
      <c r="B32" s="8" t="s">
        <v>25</v>
      </c>
      <c r="C32" s="9">
        <v>0</v>
      </c>
      <c r="D32" s="10">
        <v>0</v>
      </c>
      <c r="E32" s="11">
        <v>0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10.000000000000002</v>
      </c>
      <c r="D34" s="14">
        <v>2.0000000000000004</v>
      </c>
      <c r="E34" s="15">
        <v>12.000000000000002</v>
      </c>
    </row>
    <row r="35" spans="2:5" x14ac:dyDescent="0.25">
      <c r="B35" s="8" t="s">
        <v>28</v>
      </c>
      <c r="C35" s="9">
        <v>2</v>
      </c>
      <c r="D35" s="10">
        <v>0</v>
      </c>
      <c r="E35" s="11">
        <v>2</v>
      </c>
    </row>
    <row r="36" spans="2:5" x14ac:dyDescent="0.25">
      <c r="B36" s="8" t="s">
        <v>29</v>
      </c>
      <c r="C36" s="13">
        <v>2</v>
      </c>
      <c r="D36" s="14">
        <v>5</v>
      </c>
      <c r="E36" s="15">
        <v>7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35</v>
      </c>
      <c r="D38" s="10">
        <v>16</v>
      </c>
      <c r="E38" s="11">
        <v>51</v>
      </c>
    </row>
    <row r="39" spans="2:5" x14ac:dyDescent="0.25">
      <c r="B39" s="8" t="s">
        <v>32</v>
      </c>
      <c r="C39" s="9">
        <v>48</v>
      </c>
      <c r="D39" s="10">
        <v>26.000000000000004</v>
      </c>
      <c r="E39" s="11">
        <v>74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4.0000000000000009</v>
      </c>
      <c r="D41" s="14">
        <v>4</v>
      </c>
      <c r="E41" s="15">
        <v>8</v>
      </c>
    </row>
    <row r="42" spans="2:5" x14ac:dyDescent="0.25">
      <c r="B42" s="8" t="s">
        <v>35</v>
      </c>
      <c r="C42" s="9">
        <v>72</v>
      </c>
      <c r="D42" s="10">
        <v>20.999999999999996</v>
      </c>
      <c r="E42" s="11">
        <v>92.999999999999986</v>
      </c>
    </row>
    <row r="43" spans="2:5" x14ac:dyDescent="0.25">
      <c r="B43" s="8" t="s">
        <v>36</v>
      </c>
      <c r="C43" s="9">
        <v>25.000000000000004</v>
      </c>
      <c r="D43" s="10">
        <v>11</v>
      </c>
      <c r="E43" s="11">
        <v>36</v>
      </c>
    </row>
    <row r="44" spans="2:5" x14ac:dyDescent="0.25">
      <c r="B44" s="8" t="s">
        <v>37</v>
      </c>
      <c r="C44" s="13">
        <v>35</v>
      </c>
      <c r="D44" s="14">
        <v>9.9999999999999982</v>
      </c>
      <c r="E44" s="15">
        <v>45</v>
      </c>
    </row>
    <row r="45" spans="2:5" x14ac:dyDescent="0.25">
      <c r="B45" s="8" t="s">
        <v>38</v>
      </c>
      <c r="C45" s="9">
        <v>3</v>
      </c>
      <c r="D45" s="10">
        <v>0</v>
      </c>
      <c r="E45" s="11">
        <v>3</v>
      </c>
    </row>
    <row r="46" spans="2:5" x14ac:dyDescent="0.25">
      <c r="B46" s="8" t="s">
        <v>39</v>
      </c>
      <c r="C46" s="13">
        <v>77</v>
      </c>
      <c r="D46" s="14">
        <v>29.000000000000004</v>
      </c>
      <c r="E46" s="15">
        <v>106.00000000000003</v>
      </c>
    </row>
    <row r="47" spans="2:5" x14ac:dyDescent="0.25">
      <c r="B47" s="8" t="s">
        <v>40</v>
      </c>
      <c r="C47" s="9">
        <v>0</v>
      </c>
      <c r="D47" s="10">
        <v>3</v>
      </c>
      <c r="E47" s="11">
        <v>3</v>
      </c>
    </row>
    <row r="48" spans="2:5" x14ac:dyDescent="0.25">
      <c r="B48" s="8" t="s">
        <v>41</v>
      </c>
      <c r="C48" s="13">
        <v>8.0000000000000018</v>
      </c>
      <c r="D48" s="14">
        <v>3.0000000000000004</v>
      </c>
      <c r="E48" s="15">
        <v>10.999999999999998</v>
      </c>
    </row>
    <row r="49" spans="2:5" x14ac:dyDescent="0.25">
      <c r="B49" s="8" t="s">
        <v>42</v>
      </c>
      <c r="C49" s="9">
        <v>12</v>
      </c>
      <c r="D49" s="10">
        <v>2</v>
      </c>
      <c r="E49" s="11">
        <v>14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1</v>
      </c>
      <c r="D52" s="10">
        <v>0</v>
      </c>
      <c r="E52" s="11">
        <v>1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1.0000000000000002</v>
      </c>
      <c r="E54" s="11">
        <v>1.0000000000000002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542</v>
      </c>
      <c r="D58" s="18">
        <v>220</v>
      </c>
      <c r="E58" s="19">
        <v>762.0000000000008</v>
      </c>
    </row>
  </sheetData>
  <mergeCells count="1"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2" customHeight="1" thickBot="1" x14ac:dyDescent="0.3">
      <c r="C2" s="38" t="s">
        <v>65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1.0000000000000002</v>
      </c>
      <c r="D5" s="10">
        <v>0</v>
      </c>
      <c r="E5" s="11">
        <v>1.0000000000000002</v>
      </c>
      <c r="F5" t="s">
        <v>1</v>
      </c>
      <c r="G5" s="48">
        <f>+C5/E5*100</f>
        <v>100</v>
      </c>
      <c r="H5" s="48">
        <f>+D5/E5*100</f>
        <v>0</v>
      </c>
      <c r="I5">
        <f>+G5+H5</f>
        <v>100</v>
      </c>
    </row>
    <row r="6" spans="2:9" x14ac:dyDescent="0.25">
      <c r="B6" s="12" t="s">
        <v>54</v>
      </c>
      <c r="C6" s="13">
        <v>4.9999999999999973</v>
      </c>
      <c r="D6" s="14">
        <v>1.9999999999999996</v>
      </c>
      <c r="E6" s="15">
        <v>7.0000000000000089</v>
      </c>
      <c r="F6" t="s">
        <v>54</v>
      </c>
      <c r="G6" s="48">
        <f t="shared" ref="G6:G11" si="0">+C6/E6*100</f>
        <v>71.428571428571303</v>
      </c>
      <c r="H6" s="48">
        <f t="shared" ref="H6:H11" si="1">+D6/E6*100</f>
        <v>28.57142857142853</v>
      </c>
      <c r="I6">
        <f t="shared" ref="I6:I11" si="2">+G6+H6</f>
        <v>99.999999999999829</v>
      </c>
    </row>
    <row r="7" spans="2:9" x14ac:dyDescent="0.25">
      <c r="B7" s="8" t="s">
        <v>2</v>
      </c>
      <c r="C7" s="13">
        <v>1.0000000000000002</v>
      </c>
      <c r="D7" s="14">
        <v>2.0000000000000004</v>
      </c>
      <c r="E7" s="15">
        <v>3.0000000000000004</v>
      </c>
      <c r="F7" t="s">
        <v>2</v>
      </c>
      <c r="G7" s="48">
        <f t="shared" si="0"/>
        <v>33.333333333333336</v>
      </c>
      <c r="H7" s="48">
        <f t="shared" si="1"/>
        <v>66.666666666666671</v>
      </c>
      <c r="I7">
        <f t="shared" si="2"/>
        <v>100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8" t="e">
        <f t="shared" si="0"/>
        <v>#DIV/0!</v>
      </c>
      <c r="H8" s="48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4.0000000000000009</v>
      </c>
      <c r="D9" s="14">
        <v>2.0000000000000004</v>
      </c>
      <c r="E9" s="15">
        <v>6.0000000000000018</v>
      </c>
      <c r="F9" t="s">
        <v>4</v>
      </c>
      <c r="G9" s="48">
        <f t="shared" si="0"/>
        <v>66.666666666666657</v>
      </c>
      <c r="H9" s="48">
        <f t="shared" si="1"/>
        <v>33.333333333333329</v>
      </c>
      <c r="I9">
        <f t="shared" si="2"/>
        <v>99.999999999999986</v>
      </c>
    </row>
    <row r="10" spans="2:9" x14ac:dyDescent="0.25">
      <c r="B10" s="8" t="s">
        <v>5</v>
      </c>
      <c r="C10" s="13">
        <v>80</v>
      </c>
      <c r="D10" s="14">
        <v>59.999999999999993</v>
      </c>
      <c r="E10" s="15">
        <v>139.99999999999997</v>
      </c>
      <c r="F10" t="s">
        <v>5</v>
      </c>
      <c r="G10" s="48">
        <f t="shared" si="0"/>
        <v>57.142857142857153</v>
      </c>
      <c r="H10" s="48">
        <f t="shared" si="1"/>
        <v>42.857142857142861</v>
      </c>
      <c r="I10">
        <f t="shared" si="2"/>
        <v>100.00000000000001</v>
      </c>
    </row>
    <row r="11" spans="2:9" ht="15.75" thickBot="1" x14ac:dyDescent="0.3">
      <c r="B11" s="16" t="s">
        <v>6</v>
      </c>
      <c r="C11" s="17">
        <v>90.999999999999929</v>
      </c>
      <c r="D11" s="18">
        <v>66.000000000000028</v>
      </c>
      <c r="E11" s="19">
        <v>157.00000000000011</v>
      </c>
      <c r="F11" t="s">
        <v>6</v>
      </c>
      <c r="G11" s="48">
        <f t="shared" si="0"/>
        <v>57.961783439490354</v>
      </c>
      <c r="H11" s="48">
        <f t="shared" si="1"/>
        <v>42.038216560509539</v>
      </c>
      <c r="I11">
        <f t="shared" si="2"/>
        <v>99.999999999999886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6</v>
      </c>
      <c r="D13" s="14">
        <v>3.0000000000000027</v>
      </c>
      <c r="E13" s="15">
        <v>9.0000000000000036</v>
      </c>
    </row>
    <row r="14" spans="2:9" x14ac:dyDescent="0.25">
      <c r="B14" s="8" t="s">
        <v>8</v>
      </c>
      <c r="C14" s="9">
        <v>85</v>
      </c>
      <c r="D14" s="10">
        <v>62.999999999999993</v>
      </c>
      <c r="E14" s="11">
        <v>148.00000000000003</v>
      </c>
    </row>
    <row r="15" spans="2:9" ht="15.75" thickBot="1" x14ac:dyDescent="0.3">
      <c r="B15" s="16" t="s">
        <v>6</v>
      </c>
      <c r="C15" s="17">
        <v>90.999999999999929</v>
      </c>
      <c r="D15" s="18">
        <v>66.000000000000028</v>
      </c>
      <c r="E15" s="19">
        <v>157.00000000000011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5.0000000000000009</v>
      </c>
      <c r="D18" s="14">
        <v>1.0000000000000002</v>
      </c>
      <c r="E18" s="15">
        <v>6.0000000000000009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1</v>
      </c>
      <c r="E22" s="11">
        <v>1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1.0000000000000002</v>
      </c>
      <c r="D28" s="10">
        <v>2</v>
      </c>
      <c r="E28" s="11">
        <v>3.0000000000000004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>
        <v>0</v>
      </c>
      <c r="D32" s="10">
        <v>0</v>
      </c>
      <c r="E32" s="11">
        <v>0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0</v>
      </c>
      <c r="D42" s="10">
        <v>0</v>
      </c>
      <c r="E42" s="11">
        <v>0</v>
      </c>
    </row>
    <row r="43" spans="2:5" x14ac:dyDescent="0.25">
      <c r="B43" s="8" t="s">
        <v>36</v>
      </c>
      <c r="C43" s="9">
        <v>4.0000000000000009</v>
      </c>
      <c r="D43" s="10">
        <v>2.0000000000000004</v>
      </c>
      <c r="E43" s="11">
        <v>5.9999999999999991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0</v>
      </c>
      <c r="E48" s="15">
        <v>0</v>
      </c>
    </row>
    <row r="49" spans="2:5" x14ac:dyDescent="0.25">
      <c r="B49" s="8" t="s">
        <v>42</v>
      </c>
      <c r="C49" s="9">
        <v>80</v>
      </c>
      <c r="D49" s="10">
        <v>60</v>
      </c>
      <c r="E49" s="11">
        <v>140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1.0000000000000002</v>
      </c>
      <c r="D57" s="10">
        <v>0</v>
      </c>
      <c r="E57" s="11">
        <v>1.0000000000000002</v>
      </c>
    </row>
    <row r="58" spans="2:5" ht="15.75" thickBot="1" x14ac:dyDescent="0.3">
      <c r="B58" s="16" t="s">
        <v>6</v>
      </c>
      <c r="C58" s="17">
        <v>90.999999999999929</v>
      </c>
      <c r="D58" s="18">
        <v>66.000000000000028</v>
      </c>
      <c r="E58" s="19">
        <v>157.00000000000011</v>
      </c>
    </row>
  </sheetData>
  <mergeCells count="1">
    <mergeCell ref="C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8" customHeight="1" thickBot="1" x14ac:dyDescent="0.3">
      <c r="C2" s="38" t="s">
        <v>66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0</v>
      </c>
      <c r="E5" s="11">
        <v>0</v>
      </c>
      <c r="F5" t="s">
        <v>1</v>
      </c>
      <c r="G5" s="48" t="e">
        <f>+C5/E5*100</f>
        <v>#DIV/0!</v>
      </c>
      <c r="H5" s="48" t="e">
        <f>+D5/E5*100</f>
        <v>#DIV/0!</v>
      </c>
      <c r="I5" t="e">
        <f>+G5+H5</f>
        <v>#DIV/0!</v>
      </c>
    </row>
    <row r="6" spans="2:9" x14ac:dyDescent="0.25">
      <c r="B6" s="12" t="s">
        <v>54</v>
      </c>
      <c r="C6" s="13">
        <v>0</v>
      </c>
      <c r="D6" s="14">
        <v>0</v>
      </c>
      <c r="E6" s="15">
        <v>0</v>
      </c>
      <c r="F6" t="s">
        <v>54</v>
      </c>
      <c r="G6" s="48" t="e">
        <f t="shared" ref="G6:G11" si="0">+C6/E6*100</f>
        <v>#DIV/0!</v>
      </c>
      <c r="H6" s="48" t="e">
        <f t="shared" ref="H6:H11" si="1">+D6/E6*100</f>
        <v>#DIV/0!</v>
      </c>
      <c r="I6" t="e">
        <f t="shared" ref="I6:I11" si="2">+G6+H6</f>
        <v>#DIV/0!</v>
      </c>
    </row>
    <row r="7" spans="2:9" x14ac:dyDescent="0.25">
      <c r="B7" s="8" t="s">
        <v>2</v>
      </c>
      <c r="C7" s="13">
        <v>0</v>
      </c>
      <c r="D7" s="14">
        <v>0</v>
      </c>
      <c r="E7" s="15">
        <v>0</v>
      </c>
      <c r="F7" t="s">
        <v>2</v>
      </c>
      <c r="G7" s="48" t="e">
        <f t="shared" si="0"/>
        <v>#DIV/0!</v>
      </c>
      <c r="H7" s="48" t="e">
        <f t="shared" si="1"/>
        <v>#DIV/0!</v>
      </c>
      <c r="I7" t="e">
        <f t="shared" si="2"/>
        <v>#DIV/0!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8" t="e">
        <f t="shared" si="0"/>
        <v>#DIV/0!</v>
      </c>
      <c r="H8" s="48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5</v>
      </c>
      <c r="D9" s="14">
        <v>3.0000000000000013</v>
      </c>
      <c r="E9" s="15">
        <v>8</v>
      </c>
      <c r="F9" t="s">
        <v>4</v>
      </c>
      <c r="G9" s="48">
        <f t="shared" si="0"/>
        <v>62.5</v>
      </c>
      <c r="H9" s="48">
        <f t="shared" si="1"/>
        <v>37.500000000000014</v>
      </c>
      <c r="I9">
        <f t="shared" si="2"/>
        <v>100.00000000000001</v>
      </c>
    </row>
    <row r="10" spans="2:9" x14ac:dyDescent="0.25">
      <c r="B10" s="8" t="s">
        <v>5</v>
      </c>
      <c r="C10" s="13">
        <v>0</v>
      </c>
      <c r="D10" s="14">
        <v>0</v>
      </c>
      <c r="E10" s="15">
        <v>0</v>
      </c>
      <c r="F10" t="s">
        <v>5</v>
      </c>
      <c r="G10" s="48" t="e">
        <f t="shared" si="0"/>
        <v>#DIV/0!</v>
      </c>
      <c r="H10" s="48" t="e">
        <f t="shared" si="1"/>
        <v>#DIV/0!</v>
      </c>
      <c r="I10" t="e">
        <f t="shared" si="2"/>
        <v>#DIV/0!</v>
      </c>
    </row>
    <row r="11" spans="2:9" ht="15.75" thickBot="1" x14ac:dyDescent="0.3">
      <c r="B11" s="16" t="s">
        <v>6</v>
      </c>
      <c r="C11" s="17">
        <v>5</v>
      </c>
      <c r="D11" s="18">
        <v>2.9999999999999973</v>
      </c>
      <c r="E11" s="19">
        <v>8.0000000000000053</v>
      </c>
      <c r="F11" t="s">
        <v>6</v>
      </c>
      <c r="G11" s="48">
        <f t="shared" si="0"/>
        <v>62.499999999999957</v>
      </c>
      <c r="H11" s="48">
        <f t="shared" si="1"/>
        <v>37.499999999999943</v>
      </c>
      <c r="I11">
        <f t="shared" si="2"/>
        <v>99.999999999999901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0</v>
      </c>
      <c r="E13" s="15">
        <v>0</v>
      </c>
    </row>
    <row r="14" spans="2:9" x14ac:dyDescent="0.25">
      <c r="B14" s="8" t="s">
        <v>8</v>
      </c>
      <c r="C14" s="9">
        <v>5.0000000000000036</v>
      </c>
      <c r="D14" s="10">
        <v>2.9999999999999987</v>
      </c>
      <c r="E14" s="11">
        <v>7.9999999999999938</v>
      </c>
    </row>
    <row r="15" spans="2:9" ht="15.75" thickBot="1" x14ac:dyDescent="0.3">
      <c r="B15" s="16" t="s">
        <v>6</v>
      </c>
      <c r="C15" s="17">
        <v>5</v>
      </c>
      <c r="D15" s="18">
        <v>2.9999999999999973</v>
      </c>
      <c r="E15" s="19">
        <v>8.0000000000000053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>
        <v>0</v>
      </c>
      <c r="D32" s="10">
        <v>0</v>
      </c>
      <c r="E32" s="11">
        <v>0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 t="s">
        <v>12</v>
      </c>
      <c r="D38" s="10" t="s">
        <v>12</v>
      </c>
      <c r="E38" s="11" t="s">
        <v>12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5</v>
      </c>
      <c r="D41" s="14">
        <v>3</v>
      </c>
      <c r="E41" s="15">
        <v>8</v>
      </c>
    </row>
    <row r="42" spans="2:5" x14ac:dyDescent="0.25">
      <c r="B42" s="8" t="s">
        <v>35</v>
      </c>
      <c r="C42" s="9">
        <v>0</v>
      </c>
      <c r="D42" s="10">
        <v>0</v>
      </c>
      <c r="E42" s="11">
        <v>0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0</v>
      </c>
      <c r="E48" s="15">
        <v>0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5</v>
      </c>
      <c r="D58" s="18">
        <v>2.9999999999999973</v>
      </c>
      <c r="E58" s="19">
        <v>8.0000000000000053</v>
      </c>
    </row>
  </sheetData>
  <mergeCells count="1">
    <mergeCell ref="C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8" customHeight="1" thickBot="1" x14ac:dyDescent="0.3">
      <c r="C2" s="38" t="s">
        <v>67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23.999999999999989</v>
      </c>
      <c r="D5" s="10">
        <v>12.000000000000002</v>
      </c>
      <c r="E5" s="11">
        <v>36</v>
      </c>
      <c r="F5" t="s">
        <v>1</v>
      </c>
      <c r="G5" s="48">
        <f>+C5/E5*100</f>
        <v>66.666666666666643</v>
      </c>
      <c r="H5" s="48">
        <f>+D5/E5*100</f>
        <v>33.333333333333336</v>
      </c>
      <c r="I5">
        <f>+G5+H5</f>
        <v>99.999999999999972</v>
      </c>
    </row>
    <row r="6" spans="2:9" x14ac:dyDescent="0.25">
      <c r="B6" s="12" t="s">
        <v>54</v>
      </c>
      <c r="C6" s="13">
        <v>70.000000000000014</v>
      </c>
      <c r="D6" s="14">
        <v>82</v>
      </c>
      <c r="E6" s="15">
        <v>152</v>
      </c>
      <c r="F6" t="s">
        <v>54</v>
      </c>
      <c r="G6" s="48">
        <f t="shared" ref="G6:G11" si="0">+C6/E6*100</f>
        <v>46.052631578947377</v>
      </c>
      <c r="H6" s="48">
        <f t="shared" ref="H6:H11" si="1">+D6/E6*100</f>
        <v>53.94736842105263</v>
      </c>
      <c r="I6">
        <f t="shared" ref="I6:I11" si="2">+G6+H6</f>
        <v>100</v>
      </c>
    </row>
    <row r="7" spans="2:9" x14ac:dyDescent="0.25">
      <c r="B7" s="8" t="s">
        <v>2</v>
      </c>
      <c r="C7" s="13">
        <v>50.000000000000014</v>
      </c>
      <c r="D7" s="14">
        <v>26.000000000000007</v>
      </c>
      <c r="E7" s="15">
        <v>75.999999999999972</v>
      </c>
      <c r="F7" t="s">
        <v>2</v>
      </c>
      <c r="G7" s="48">
        <f t="shared" si="0"/>
        <v>65.789473684210563</v>
      </c>
      <c r="H7" s="48">
        <f t="shared" si="1"/>
        <v>34.210526315789494</v>
      </c>
      <c r="I7">
        <f t="shared" si="2"/>
        <v>100.00000000000006</v>
      </c>
    </row>
    <row r="8" spans="2:9" x14ac:dyDescent="0.25">
      <c r="B8" s="8" t="s">
        <v>3</v>
      </c>
      <c r="C8" s="13">
        <v>49</v>
      </c>
      <c r="D8" s="14">
        <v>39</v>
      </c>
      <c r="E8" s="15">
        <v>88</v>
      </c>
      <c r="F8" t="s">
        <v>3</v>
      </c>
      <c r="G8" s="48">
        <f t="shared" si="0"/>
        <v>55.68181818181818</v>
      </c>
      <c r="H8" s="48">
        <f t="shared" si="1"/>
        <v>44.31818181818182</v>
      </c>
      <c r="I8">
        <f t="shared" si="2"/>
        <v>100</v>
      </c>
    </row>
    <row r="9" spans="2:9" x14ac:dyDescent="0.25">
      <c r="B9" s="8" t="s">
        <v>4</v>
      </c>
      <c r="C9" s="13">
        <v>45.999999999999993</v>
      </c>
      <c r="D9" s="14">
        <v>40</v>
      </c>
      <c r="E9" s="15">
        <v>86.000000000000014</v>
      </c>
      <c r="F9" t="s">
        <v>4</v>
      </c>
      <c r="G9" s="48">
        <f t="shared" si="0"/>
        <v>53.488372093023237</v>
      </c>
      <c r="H9" s="48">
        <f t="shared" si="1"/>
        <v>46.511627906976742</v>
      </c>
      <c r="I9">
        <f t="shared" si="2"/>
        <v>99.999999999999972</v>
      </c>
    </row>
    <row r="10" spans="2:9" x14ac:dyDescent="0.25">
      <c r="B10" s="8" t="s">
        <v>5</v>
      </c>
      <c r="C10" s="13">
        <v>42</v>
      </c>
      <c r="D10" s="14">
        <v>9</v>
      </c>
      <c r="E10" s="15">
        <v>50.999999999999993</v>
      </c>
      <c r="F10" t="s">
        <v>5</v>
      </c>
      <c r="G10" s="48">
        <f t="shared" si="0"/>
        <v>82.352941176470594</v>
      </c>
      <c r="H10" s="48">
        <f t="shared" si="1"/>
        <v>17.647058823529413</v>
      </c>
      <c r="I10">
        <f t="shared" si="2"/>
        <v>100</v>
      </c>
    </row>
    <row r="11" spans="2:9" ht="15.75" thickBot="1" x14ac:dyDescent="0.3">
      <c r="B11" s="16" t="s">
        <v>6</v>
      </c>
      <c r="C11" s="17">
        <v>281</v>
      </c>
      <c r="D11" s="18">
        <v>208.00000000000003</v>
      </c>
      <c r="E11" s="19">
        <v>489</v>
      </c>
      <c r="F11" t="s">
        <v>6</v>
      </c>
      <c r="G11" s="48">
        <f t="shared" si="0"/>
        <v>57.464212678936612</v>
      </c>
      <c r="H11" s="48">
        <f t="shared" si="1"/>
        <v>42.535787321063403</v>
      </c>
      <c r="I11">
        <f t="shared" si="2"/>
        <v>100.00000000000001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94.999999999999986</v>
      </c>
      <c r="D13" s="14">
        <v>54.000000000000007</v>
      </c>
      <c r="E13" s="15">
        <v>149.00000000000003</v>
      </c>
    </row>
    <row r="14" spans="2:9" x14ac:dyDescent="0.25">
      <c r="B14" s="8" t="s">
        <v>8</v>
      </c>
      <c r="C14" s="9">
        <v>185.99999999999991</v>
      </c>
      <c r="D14" s="10">
        <v>153.99999999999986</v>
      </c>
      <c r="E14" s="11">
        <v>340</v>
      </c>
    </row>
    <row r="15" spans="2:9" ht="15.75" thickBot="1" x14ac:dyDescent="0.3">
      <c r="B15" s="16" t="s">
        <v>6</v>
      </c>
      <c r="C15" s="17">
        <v>281</v>
      </c>
      <c r="D15" s="18">
        <v>208.00000000000003</v>
      </c>
      <c r="E15" s="19">
        <v>489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1</v>
      </c>
      <c r="D18" s="14">
        <v>0</v>
      </c>
      <c r="E18" s="15">
        <v>1</v>
      </c>
    </row>
    <row r="19" spans="2:5" x14ac:dyDescent="0.25">
      <c r="B19" s="8" t="s">
        <v>11</v>
      </c>
      <c r="C19" s="9">
        <v>2</v>
      </c>
      <c r="D19" s="10">
        <v>2</v>
      </c>
      <c r="E19" s="11">
        <v>4</v>
      </c>
    </row>
    <row r="20" spans="2:5" x14ac:dyDescent="0.25">
      <c r="B20" s="8" t="s">
        <v>13</v>
      </c>
      <c r="C20" s="9">
        <v>1</v>
      </c>
      <c r="D20" s="10">
        <v>1.0000000000000004</v>
      </c>
      <c r="E20" s="11">
        <v>2.0000000000000009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64.999999999999986</v>
      </c>
      <c r="D22" s="10">
        <v>79</v>
      </c>
      <c r="E22" s="11">
        <v>144</v>
      </c>
    </row>
    <row r="23" spans="2:5" x14ac:dyDescent="0.25">
      <c r="B23" s="8" t="s">
        <v>16</v>
      </c>
      <c r="C23" s="9">
        <v>1.0000000000000002</v>
      </c>
      <c r="D23" s="10">
        <v>0</v>
      </c>
      <c r="E23" s="11">
        <v>1.0000000000000002</v>
      </c>
    </row>
    <row r="24" spans="2:5" x14ac:dyDescent="0.25">
      <c r="B24" s="8" t="s">
        <v>17</v>
      </c>
      <c r="C24" s="13">
        <v>0</v>
      </c>
      <c r="D24" s="14">
        <v>1</v>
      </c>
      <c r="E24" s="15">
        <v>1</v>
      </c>
    </row>
    <row r="25" spans="2:5" x14ac:dyDescent="0.25">
      <c r="B25" s="8" t="s">
        <v>18</v>
      </c>
      <c r="C25" s="9">
        <v>10</v>
      </c>
      <c r="D25" s="10">
        <v>2.0000000000000004</v>
      </c>
      <c r="E25" s="11">
        <v>12</v>
      </c>
    </row>
    <row r="26" spans="2:5" x14ac:dyDescent="0.25">
      <c r="B26" s="8" t="s">
        <v>19</v>
      </c>
      <c r="C26" s="9">
        <v>5</v>
      </c>
      <c r="D26" s="10">
        <v>9</v>
      </c>
      <c r="E26" s="11">
        <v>14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1</v>
      </c>
      <c r="D28" s="10">
        <v>0</v>
      </c>
      <c r="E28" s="11">
        <v>1.0000000000000002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3</v>
      </c>
      <c r="D31" s="10">
        <v>0</v>
      </c>
      <c r="E31" s="11">
        <v>3</v>
      </c>
    </row>
    <row r="32" spans="2:5" x14ac:dyDescent="0.25">
      <c r="B32" s="8" t="s">
        <v>25</v>
      </c>
      <c r="C32" s="9">
        <v>15</v>
      </c>
      <c r="D32" s="10">
        <v>4.0000000000000018</v>
      </c>
      <c r="E32" s="11">
        <v>19</v>
      </c>
    </row>
    <row r="33" spans="2:5" x14ac:dyDescent="0.25">
      <c r="B33" s="8" t="s">
        <v>26</v>
      </c>
      <c r="C33" s="9">
        <v>5.0000000000000009</v>
      </c>
      <c r="D33" s="10">
        <v>3.0000000000000004</v>
      </c>
      <c r="E33" s="11">
        <v>8.0000000000000018</v>
      </c>
    </row>
    <row r="34" spans="2:5" x14ac:dyDescent="0.25">
      <c r="B34" s="8" t="s">
        <v>27</v>
      </c>
      <c r="C34" s="13">
        <v>10</v>
      </c>
      <c r="D34" s="14">
        <v>6</v>
      </c>
      <c r="E34" s="15">
        <v>15.999999999999998</v>
      </c>
    </row>
    <row r="35" spans="2:5" x14ac:dyDescent="0.25">
      <c r="B35" s="8" t="s">
        <v>28</v>
      </c>
      <c r="C35" s="9">
        <v>1</v>
      </c>
      <c r="D35" s="10">
        <v>1</v>
      </c>
      <c r="E35" s="11">
        <v>2</v>
      </c>
    </row>
    <row r="36" spans="2:5" x14ac:dyDescent="0.25">
      <c r="B36" s="8" t="s">
        <v>29</v>
      </c>
      <c r="C36" s="13">
        <v>1.0000000000000002</v>
      </c>
      <c r="D36" s="14">
        <v>5</v>
      </c>
      <c r="E36" s="15">
        <v>6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>
        <v>11</v>
      </c>
      <c r="D38" s="10">
        <v>6</v>
      </c>
      <c r="E38" s="11">
        <v>17</v>
      </c>
    </row>
    <row r="39" spans="2:5" x14ac:dyDescent="0.25">
      <c r="B39" s="8" t="s">
        <v>32</v>
      </c>
      <c r="C39" s="9">
        <v>36.999999999999993</v>
      </c>
      <c r="D39" s="10">
        <v>28.000000000000007</v>
      </c>
      <c r="E39" s="11">
        <v>65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4.9999999999999991</v>
      </c>
      <c r="D41" s="14">
        <v>5.9999999999999991</v>
      </c>
      <c r="E41" s="15">
        <v>11</v>
      </c>
    </row>
    <row r="42" spans="2:5" x14ac:dyDescent="0.25">
      <c r="B42" s="8" t="s">
        <v>35</v>
      </c>
      <c r="C42" s="9">
        <v>8</v>
      </c>
      <c r="D42" s="10">
        <v>15.000000000000002</v>
      </c>
      <c r="E42" s="11">
        <v>23</v>
      </c>
    </row>
    <row r="43" spans="2:5" x14ac:dyDescent="0.25">
      <c r="B43" s="8" t="s">
        <v>36</v>
      </c>
      <c r="C43" s="9">
        <v>6</v>
      </c>
      <c r="D43" s="10">
        <v>3</v>
      </c>
      <c r="E43" s="11">
        <v>9</v>
      </c>
    </row>
    <row r="44" spans="2:5" x14ac:dyDescent="0.25">
      <c r="B44" s="8" t="s">
        <v>37</v>
      </c>
      <c r="C44" s="13">
        <v>11.000000000000002</v>
      </c>
      <c r="D44" s="14">
        <v>5</v>
      </c>
      <c r="E44" s="15">
        <v>16.000000000000004</v>
      </c>
    </row>
    <row r="45" spans="2:5" x14ac:dyDescent="0.25">
      <c r="B45" s="8" t="s">
        <v>38</v>
      </c>
      <c r="C45" s="9">
        <v>6.9999999999999991</v>
      </c>
      <c r="D45" s="10">
        <v>4.0000000000000009</v>
      </c>
      <c r="E45" s="11">
        <v>11.000000000000002</v>
      </c>
    </row>
    <row r="46" spans="2:5" x14ac:dyDescent="0.25">
      <c r="B46" s="8" t="s">
        <v>39</v>
      </c>
      <c r="C46" s="13">
        <v>5.9999999999999991</v>
      </c>
      <c r="D46" s="14">
        <v>2.0000000000000004</v>
      </c>
      <c r="E46" s="15">
        <v>8.0000000000000018</v>
      </c>
    </row>
    <row r="47" spans="2:5" x14ac:dyDescent="0.25">
      <c r="B47" s="8" t="s">
        <v>40</v>
      </c>
      <c r="C47" s="9">
        <v>3</v>
      </c>
      <c r="D47" s="10">
        <v>5</v>
      </c>
      <c r="E47" s="11">
        <v>8.0000000000000018</v>
      </c>
    </row>
    <row r="48" spans="2:5" x14ac:dyDescent="0.25">
      <c r="B48" s="8" t="s">
        <v>41</v>
      </c>
      <c r="C48" s="13">
        <v>33</v>
      </c>
      <c r="D48" s="14">
        <v>9</v>
      </c>
      <c r="E48" s="15">
        <v>42</v>
      </c>
    </row>
    <row r="49" spans="2:5" x14ac:dyDescent="0.25">
      <c r="B49" s="8" t="s">
        <v>42</v>
      </c>
      <c r="C49" s="9">
        <v>8</v>
      </c>
      <c r="D49" s="10">
        <v>0</v>
      </c>
      <c r="E49" s="11">
        <v>8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1</v>
      </c>
      <c r="D52" s="10">
        <v>0</v>
      </c>
      <c r="E52" s="11">
        <v>1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2.0000000000000004</v>
      </c>
      <c r="D54" s="10">
        <v>1.0000000000000002</v>
      </c>
      <c r="E54" s="11">
        <v>3</v>
      </c>
    </row>
    <row r="55" spans="2:5" x14ac:dyDescent="0.25">
      <c r="B55" s="8" t="s">
        <v>48</v>
      </c>
      <c r="C55" s="9">
        <v>13.999999999999998</v>
      </c>
      <c r="D55" s="10">
        <v>2.0000000000000004</v>
      </c>
      <c r="E55" s="11">
        <v>16.000000000000004</v>
      </c>
    </row>
    <row r="56" spans="2:5" x14ac:dyDescent="0.25">
      <c r="B56" s="8" t="s">
        <v>49</v>
      </c>
      <c r="C56" s="9">
        <v>2</v>
      </c>
      <c r="D56" s="10">
        <v>0.99999999999999989</v>
      </c>
      <c r="E56" s="11">
        <v>3</v>
      </c>
    </row>
    <row r="57" spans="2:5" x14ac:dyDescent="0.25">
      <c r="B57" s="8" t="s">
        <v>50</v>
      </c>
      <c r="C57" s="9">
        <v>6.0000000000000009</v>
      </c>
      <c r="D57" s="10">
        <v>8.0000000000000018</v>
      </c>
      <c r="E57" s="11">
        <v>14</v>
      </c>
    </row>
    <row r="58" spans="2:5" ht="15.75" thickBot="1" x14ac:dyDescent="0.3">
      <c r="B58" s="16" t="s">
        <v>6</v>
      </c>
      <c r="C58" s="17">
        <v>281</v>
      </c>
      <c r="D58" s="18">
        <v>208.00000000000003</v>
      </c>
      <c r="E58" s="19">
        <v>489</v>
      </c>
    </row>
  </sheetData>
  <mergeCells count="1">
    <mergeCell ref="C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4" sqref="G4:I4"/>
    </sheetView>
  </sheetViews>
  <sheetFormatPr baseColWidth="10" defaultRowHeight="15" x14ac:dyDescent="0.25"/>
  <cols>
    <col min="2" max="2" width="17.28515625" customWidth="1"/>
    <col min="6" max="6" width="16.42578125" customWidth="1"/>
  </cols>
  <sheetData>
    <row r="1" spans="2:9" ht="15.75" thickBot="1" x14ac:dyDescent="0.3"/>
    <row r="2" spans="2:9" ht="48" customHeight="1" thickBot="1" x14ac:dyDescent="0.3">
      <c r="C2" s="38" t="s">
        <v>68</v>
      </c>
      <c r="D2" s="39"/>
      <c r="E2" s="4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3</v>
      </c>
      <c r="D5" s="10">
        <v>4.0000000000000009</v>
      </c>
      <c r="E5" s="11">
        <v>7</v>
      </c>
      <c r="F5" t="s">
        <v>1</v>
      </c>
      <c r="G5" s="48">
        <f>+C5/E5*100</f>
        <v>42.857142857142854</v>
      </c>
      <c r="H5" s="48">
        <f>+D5/E5*100</f>
        <v>57.142857142857153</v>
      </c>
      <c r="I5">
        <f>+G5+H5</f>
        <v>100</v>
      </c>
    </row>
    <row r="6" spans="2:9" x14ac:dyDescent="0.25">
      <c r="B6" s="12" t="s">
        <v>54</v>
      </c>
      <c r="C6" s="13">
        <v>0</v>
      </c>
      <c r="D6" s="14">
        <v>0</v>
      </c>
      <c r="E6" s="15">
        <v>0</v>
      </c>
      <c r="F6" t="s">
        <v>54</v>
      </c>
      <c r="G6" s="48" t="e">
        <f t="shared" ref="G6:G11" si="0">+C6/E6*100</f>
        <v>#DIV/0!</v>
      </c>
      <c r="H6" s="48" t="e">
        <f t="shared" ref="H6:H11" si="1">+D6/E6*100</f>
        <v>#DIV/0!</v>
      </c>
      <c r="I6" t="e">
        <f t="shared" ref="I6:I11" si="2">+G6+H6</f>
        <v>#DIV/0!</v>
      </c>
    </row>
    <row r="7" spans="2:9" x14ac:dyDescent="0.25">
      <c r="B7" s="8" t="s">
        <v>2</v>
      </c>
      <c r="C7" s="13">
        <v>5.9999999999999991</v>
      </c>
      <c r="D7" s="14">
        <v>1</v>
      </c>
      <c r="E7" s="15">
        <v>7.0000000000000009</v>
      </c>
      <c r="F7" t="s">
        <v>2</v>
      </c>
      <c r="G7" s="48">
        <f t="shared" si="0"/>
        <v>85.714285714285694</v>
      </c>
      <c r="H7" s="48">
        <f t="shared" si="1"/>
        <v>14.285714285714285</v>
      </c>
      <c r="I7">
        <f t="shared" si="2"/>
        <v>99.999999999999972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8" t="e">
        <f t="shared" si="0"/>
        <v>#DIV/0!</v>
      </c>
      <c r="H8" s="48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12.999999999999996</v>
      </c>
      <c r="D9" s="14">
        <v>8.0000000000000018</v>
      </c>
      <c r="E9" s="15">
        <v>21.000000000000004</v>
      </c>
      <c r="F9" t="s">
        <v>4</v>
      </c>
      <c r="G9" s="48">
        <f t="shared" si="0"/>
        <v>61.904761904761877</v>
      </c>
      <c r="H9" s="48">
        <f t="shared" si="1"/>
        <v>38.095238095238102</v>
      </c>
      <c r="I9">
        <f t="shared" si="2"/>
        <v>99.999999999999972</v>
      </c>
    </row>
    <row r="10" spans="2:9" x14ac:dyDescent="0.25">
      <c r="B10" s="8" t="s">
        <v>5</v>
      </c>
      <c r="C10" s="13">
        <v>3</v>
      </c>
      <c r="D10" s="14">
        <v>0</v>
      </c>
      <c r="E10" s="15">
        <v>3</v>
      </c>
      <c r="F10" t="s">
        <v>5</v>
      </c>
      <c r="G10" s="48">
        <f t="shared" si="0"/>
        <v>100</v>
      </c>
      <c r="H10" s="48">
        <f t="shared" si="1"/>
        <v>0</v>
      </c>
      <c r="I10">
        <f t="shared" si="2"/>
        <v>100</v>
      </c>
    </row>
    <row r="11" spans="2:9" ht="15.75" thickBot="1" x14ac:dyDescent="0.3">
      <c r="B11" s="16" t="s">
        <v>6</v>
      </c>
      <c r="C11" s="17">
        <v>24.999999999999996</v>
      </c>
      <c r="D11" s="18">
        <v>13.000000000000002</v>
      </c>
      <c r="E11" s="19">
        <v>38</v>
      </c>
      <c r="F11" t="s">
        <v>6</v>
      </c>
      <c r="G11" s="48">
        <f t="shared" si="0"/>
        <v>65.78947368421052</v>
      </c>
      <c r="H11" s="48">
        <f t="shared" si="1"/>
        <v>34.21052631578948</v>
      </c>
      <c r="I11">
        <f t="shared" si="2"/>
        <v>100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12.999999999999998</v>
      </c>
      <c r="D13" s="14">
        <v>6</v>
      </c>
      <c r="E13" s="15">
        <v>19.000000000000004</v>
      </c>
    </row>
    <row r="14" spans="2:9" x14ac:dyDescent="0.25">
      <c r="B14" s="8" t="s">
        <v>8</v>
      </c>
      <c r="C14" s="9">
        <v>12.000000000000002</v>
      </c>
      <c r="D14" s="10">
        <v>7.0000000000000009</v>
      </c>
      <c r="E14" s="11">
        <v>18.999999999999993</v>
      </c>
    </row>
    <row r="15" spans="2:9" ht="15.75" thickBot="1" x14ac:dyDescent="0.3">
      <c r="B15" s="16" t="s">
        <v>6</v>
      </c>
      <c r="C15" s="17">
        <v>24.999999999999996</v>
      </c>
      <c r="D15" s="18">
        <v>13.000000000000002</v>
      </c>
      <c r="E15" s="19">
        <v>38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 t="s">
        <v>12</v>
      </c>
      <c r="D24" s="14" t="s">
        <v>12</v>
      </c>
      <c r="E24" s="15" t="s">
        <v>12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 t="s">
        <v>12</v>
      </c>
      <c r="D27" s="10" t="s">
        <v>12</v>
      </c>
      <c r="E27" s="11" t="s">
        <v>12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 t="s">
        <v>12</v>
      </c>
      <c r="D30" s="10" t="s">
        <v>12</v>
      </c>
      <c r="E30" s="11" t="s">
        <v>12</v>
      </c>
    </row>
    <row r="31" spans="2:5" x14ac:dyDescent="0.25">
      <c r="B31" s="8" t="s">
        <v>24</v>
      </c>
      <c r="C31" s="9" t="s">
        <v>12</v>
      </c>
      <c r="D31" s="10" t="s">
        <v>12</v>
      </c>
      <c r="E31" s="11" t="s">
        <v>12</v>
      </c>
    </row>
    <row r="32" spans="2:5" x14ac:dyDescent="0.25">
      <c r="B32" s="8" t="s">
        <v>25</v>
      </c>
      <c r="C32" s="9">
        <v>6</v>
      </c>
      <c r="D32" s="10">
        <v>1.0000000000000002</v>
      </c>
      <c r="E32" s="11">
        <v>7.0000000000000009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 t="s">
        <v>12</v>
      </c>
      <c r="D35" s="10" t="s">
        <v>12</v>
      </c>
      <c r="E35" s="11" t="s">
        <v>12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 t="s">
        <v>12</v>
      </c>
    </row>
    <row r="38" spans="2:5" x14ac:dyDescent="0.25">
      <c r="B38" s="8" t="s">
        <v>31</v>
      </c>
      <c r="C38" s="9" t="s">
        <v>12</v>
      </c>
      <c r="D38" s="10" t="s">
        <v>12</v>
      </c>
      <c r="E38" s="11" t="s">
        <v>12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 t="s">
        <v>12</v>
      </c>
      <c r="D40" s="10" t="s">
        <v>12</v>
      </c>
      <c r="E40" s="11" t="s">
        <v>12</v>
      </c>
    </row>
    <row r="41" spans="2:5" x14ac:dyDescent="0.25">
      <c r="B41" s="8" t="s">
        <v>34</v>
      </c>
      <c r="C41" s="13">
        <v>4</v>
      </c>
      <c r="D41" s="14">
        <v>2</v>
      </c>
      <c r="E41" s="15">
        <v>6</v>
      </c>
    </row>
    <row r="42" spans="2:5" x14ac:dyDescent="0.25">
      <c r="B42" s="8" t="s">
        <v>35</v>
      </c>
      <c r="C42" s="9">
        <v>5</v>
      </c>
      <c r="D42" s="10">
        <v>5</v>
      </c>
      <c r="E42" s="11">
        <v>10</v>
      </c>
    </row>
    <row r="43" spans="2:5" x14ac:dyDescent="0.25">
      <c r="B43" s="8" t="s">
        <v>36</v>
      </c>
      <c r="C43" s="9">
        <v>3</v>
      </c>
      <c r="D43" s="10">
        <v>0.99999999999999989</v>
      </c>
      <c r="E43" s="11">
        <v>4.0000000000000009</v>
      </c>
    </row>
    <row r="44" spans="2:5" x14ac:dyDescent="0.25">
      <c r="B44" s="8" t="s">
        <v>37</v>
      </c>
      <c r="C44" s="13" t="s">
        <v>12</v>
      </c>
      <c r="D44" s="14" t="s">
        <v>12</v>
      </c>
      <c r="E44" s="15" t="s">
        <v>12</v>
      </c>
    </row>
    <row r="45" spans="2:5" x14ac:dyDescent="0.25">
      <c r="B45" s="8" t="s">
        <v>38</v>
      </c>
      <c r="C45" s="9">
        <v>1</v>
      </c>
      <c r="D45" s="10">
        <v>0</v>
      </c>
      <c r="E45" s="11">
        <v>1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3</v>
      </c>
      <c r="D48" s="14">
        <v>0</v>
      </c>
      <c r="E48" s="15">
        <v>3</v>
      </c>
    </row>
    <row r="49" spans="2:5" x14ac:dyDescent="0.25">
      <c r="B49" s="8" t="s">
        <v>42</v>
      </c>
      <c r="C49" s="9" t="s">
        <v>12</v>
      </c>
      <c r="D49" s="10" t="s">
        <v>12</v>
      </c>
      <c r="E49" s="11" t="s">
        <v>12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 t="s">
        <v>12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 t="s">
        <v>12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 t="s">
        <v>12</v>
      </c>
      <c r="D53" s="10" t="s">
        <v>12</v>
      </c>
      <c r="E53" s="11" t="s">
        <v>12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3</v>
      </c>
      <c r="D57" s="10">
        <v>4</v>
      </c>
      <c r="E57" s="11">
        <v>7</v>
      </c>
    </row>
    <row r="58" spans="2:5" ht="15.75" thickBot="1" x14ac:dyDescent="0.3">
      <c r="B58" s="16" t="s">
        <v>6</v>
      </c>
      <c r="C58" s="17">
        <v>24.999999999999996</v>
      </c>
      <c r="D58" s="18">
        <v>13.000000000000002</v>
      </c>
      <c r="E58" s="19">
        <v>38</v>
      </c>
    </row>
  </sheetData>
  <mergeCells count="1">
    <mergeCell ref="C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8"/>
  <sheetViews>
    <sheetView workbookViewId="0">
      <selection activeCell="C11" sqref="C11"/>
    </sheetView>
  </sheetViews>
  <sheetFormatPr baseColWidth="10" defaultRowHeight="15" x14ac:dyDescent="0.25"/>
  <cols>
    <col min="2" max="2" width="17.28515625" customWidth="1"/>
    <col min="3" max="3" width="19" customWidth="1"/>
  </cols>
  <sheetData>
    <row r="1" spans="2:3" ht="15.75" thickBot="1" x14ac:dyDescent="0.3"/>
    <row r="2" spans="2:3" ht="48" customHeight="1" thickBot="1" x14ac:dyDescent="0.3">
      <c r="C2" s="26" t="s">
        <v>69</v>
      </c>
    </row>
    <row r="3" spans="2:3" ht="15.75" thickBot="1" x14ac:dyDescent="0.3">
      <c r="C3" s="27"/>
    </row>
    <row r="4" spans="2:3" x14ac:dyDescent="0.25">
      <c r="B4" s="4" t="s">
        <v>53</v>
      </c>
      <c r="C4" s="28"/>
    </row>
    <row r="5" spans="2:3" x14ac:dyDescent="0.25">
      <c r="B5" s="8" t="s">
        <v>1</v>
      </c>
      <c r="C5" s="29">
        <v>1</v>
      </c>
    </row>
    <row r="6" spans="2:3" x14ac:dyDescent="0.25">
      <c r="B6" s="12" t="s">
        <v>54</v>
      </c>
      <c r="C6" s="30">
        <v>7.9999999999999991</v>
      </c>
    </row>
    <row r="7" spans="2:3" x14ac:dyDescent="0.25">
      <c r="B7" s="8" t="s">
        <v>2</v>
      </c>
      <c r="C7" s="30">
        <v>1.0000000000000009</v>
      </c>
    </row>
    <row r="8" spans="2:3" x14ac:dyDescent="0.25">
      <c r="B8" s="8" t="s">
        <v>3</v>
      </c>
      <c r="C8" s="30">
        <v>2</v>
      </c>
    </row>
    <row r="9" spans="2:3" x14ac:dyDescent="0.25">
      <c r="B9" s="8" t="s">
        <v>4</v>
      </c>
      <c r="C9" s="30">
        <v>9</v>
      </c>
    </row>
    <row r="10" spans="2:3" x14ac:dyDescent="0.25">
      <c r="B10" s="8" t="s">
        <v>5</v>
      </c>
      <c r="C10" s="30">
        <v>4</v>
      </c>
    </row>
    <row r="11" spans="2:3" ht="15.75" thickBot="1" x14ac:dyDescent="0.3">
      <c r="B11" s="16" t="s">
        <v>6</v>
      </c>
      <c r="C11" s="31">
        <v>25.000000000000004</v>
      </c>
    </row>
    <row r="12" spans="2:3" x14ac:dyDescent="0.25">
      <c r="B12" s="20" t="s">
        <v>55</v>
      </c>
      <c r="C12" s="32"/>
    </row>
    <row r="13" spans="2:3" x14ac:dyDescent="0.25">
      <c r="B13" s="8" t="s">
        <v>7</v>
      </c>
      <c r="C13" s="30">
        <v>5.0000000000000018</v>
      </c>
    </row>
    <row r="14" spans="2:3" x14ac:dyDescent="0.25">
      <c r="B14" s="8" t="s">
        <v>8</v>
      </c>
      <c r="C14" s="29">
        <v>20.000000000000004</v>
      </c>
    </row>
    <row r="15" spans="2:3" ht="15.75" thickBot="1" x14ac:dyDescent="0.3">
      <c r="B15" s="16" t="s">
        <v>6</v>
      </c>
      <c r="C15" s="31">
        <v>25.000000000000004</v>
      </c>
    </row>
    <row r="16" spans="2:3" x14ac:dyDescent="0.25">
      <c r="B16" s="24" t="s">
        <v>56</v>
      </c>
      <c r="C16" s="30"/>
    </row>
    <row r="17" spans="2:3" x14ac:dyDescent="0.25">
      <c r="B17" s="8" t="s">
        <v>9</v>
      </c>
      <c r="C17" s="29">
        <v>0</v>
      </c>
    </row>
    <row r="18" spans="2:3" x14ac:dyDescent="0.25">
      <c r="B18" s="8" t="s">
        <v>10</v>
      </c>
      <c r="C18" s="30">
        <v>2.9999999999999996</v>
      </c>
    </row>
    <row r="19" spans="2:3" x14ac:dyDescent="0.25">
      <c r="B19" s="8" t="s">
        <v>11</v>
      </c>
      <c r="C19" s="29">
        <v>3</v>
      </c>
    </row>
    <row r="20" spans="2:3" x14ac:dyDescent="0.25">
      <c r="B20" s="8" t="s">
        <v>13</v>
      </c>
      <c r="C20" s="29">
        <v>1.0000000000000004</v>
      </c>
    </row>
    <row r="21" spans="2:3" x14ac:dyDescent="0.25">
      <c r="B21" s="8" t="s">
        <v>14</v>
      </c>
      <c r="C21" s="29">
        <v>1.0000000000000002</v>
      </c>
    </row>
    <row r="22" spans="2:3" x14ac:dyDescent="0.25">
      <c r="B22" s="8" t="s">
        <v>15</v>
      </c>
      <c r="C22" s="29">
        <v>0</v>
      </c>
    </row>
    <row r="23" spans="2:3" x14ac:dyDescent="0.25">
      <c r="B23" s="8" t="s">
        <v>16</v>
      </c>
      <c r="C23" s="29">
        <v>0</v>
      </c>
    </row>
    <row r="24" spans="2:3" x14ac:dyDescent="0.25">
      <c r="B24" s="8" t="s">
        <v>17</v>
      </c>
      <c r="C24" s="30">
        <v>0</v>
      </c>
    </row>
    <row r="25" spans="2:3" x14ac:dyDescent="0.25">
      <c r="B25" s="8" t="s">
        <v>18</v>
      </c>
      <c r="C25" s="29">
        <v>0</v>
      </c>
    </row>
    <row r="26" spans="2:3" x14ac:dyDescent="0.25">
      <c r="B26" s="8" t="s">
        <v>19</v>
      </c>
      <c r="C26" s="29">
        <v>1.0000000000000002</v>
      </c>
    </row>
    <row r="27" spans="2:3" x14ac:dyDescent="0.25">
      <c r="B27" s="8" t="s">
        <v>20</v>
      </c>
      <c r="C27" s="29">
        <v>0</v>
      </c>
    </row>
    <row r="28" spans="2:3" x14ac:dyDescent="0.25">
      <c r="B28" s="8" t="s">
        <v>21</v>
      </c>
      <c r="C28" s="29">
        <v>0</v>
      </c>
    </row>
    <row r="29" spans="2:3" x14ac:dyDescent="0.25">
      <c r="B29" s="8" t="s">
        <v>22</v>
      </c>
      <c r="C29" s="29" t="s">
        <v>12</v>
      </c>
    </row>
    <row r="30" spans="2:3" x14ac:dyDescent="0.25">
      <c r="B30" s="8" t="s">
        <v>23</v>
      </c>
      <c r="C30" s="29">
        <v>0</v>
      </c>
    </row>
    <row r="31" spans="2:3" x14ac:dyDescent="0.25">
      <c r="B31" s="8" t="s">
        <v>24</v>
      </c>
      <c r="C31" s="29">
        <v>0</v>
      </c>
    </row>
    <row r="32" spans="2:3" x14ac:dyDescent="0.25">
      <c r="B32" s="8" t="s">
        <v>25</v>
      </c>
      <c r="C32" s="29">
        <v>0</v>
      </c>
    </row>
    <row r="33" spans="2:3" x14ac:dyDescent="0.25">
      <c r="B33" s="8" t="s">
        <v>26</v>
      </c>
      <c r="C33" s="29">
        <v>0</v>
      </c>
    </row>
    <row r="34" spans="2:3" x14ac:dyDescent="0.25">
      <c r="B34" s="8" t="s">
        <v>27</v>
      </c>
      <c r="C34" s="30">
        <v>0</v>
      </c>
    </row>
    <row r="35" spans="2:3" x14ac:dyDescent="0.25">
      <c r="B35" s="8" t="s">
        <v>28</v>
      </c>
      <c r="C35" s="29" t="s">
        <v>12</v>
      </c>
    </row>
    <row r="36" spans="2:3" x14ac:dyDescent="0.25">
      <c r="B36" s="8" t="s">
        <v>29</v>
      </c>
      <c r="C36" s="30">
        <v>1</v>
      </c>
    </row>
    <row r="37" spans="2:3" x14ac:dyDescent="0.25">
      <c r="B37" s="8" t="s">
        <v>30</v>
      </c>
      <c r="C37" s="29" t="s">
        <v>12</v>
      </c>
    </row>
    <row r="38" spans="2:3" x14ac:dyDescent="0.25">
      <c r="B38" s="8" t="s">
        <v>31</v>
      </c>
      <c r="C38" s="29">
        <v>0</v>
      </c>
    </row>
    <row r="39" spans="2:3" x14ac:dyDescent="0.25">
      <c r="B39" s="8" t="s">
        <v>32</v>
      </c>
      <c r="C39" s="29">
        <v>1</v>
      </c>
    </row>
    <row r="40" spans="2:3" x14ac:dyDescent="0.25">
      <c r="B40" s="8" t="s">
        <v>33</v>
      </c>
      <c r="C40" s="29" t="s">
        <v>12</v>
      </c>
    </row>
    <row r="41" spans="2:3" x14ac:dyDescent="0.25">
      <c r="B41" s="8" t="s">
        <v>34</v>
      </c>
      <c r="C41" s="30">
        <v>1</v>
      </c>
    </row>
    <row r="42" spans="2:3" x14ac:dyDescent="0.25">
      <c r="B42" s="8" t="s">
        <v>35</v>
      </c>
      <c r="C42" s="29">
        <v>1.0000000000000002</v>
      </c>
    </row>
    <row r="43" spans="2:3" x14ac:dyDescent="0.25">
      <c r="B43" s="8" t="s">
        <v>36</v>
      </c>
      <c r="C43" s="29">
        <v>2</v>
      </c>
    </row>
    <row r="44" spans="2:3" x14ac:dyDescent="0.25">
      <c r="B44" s="8" t="s">
        <v>37</v>
      </c>
      <c r="C44" s="30">
        <v>2</v>
      </c>
    </row>
    <row r="45" spans="2:3" x14ac:dyDescent="0.25">
      <c r="B45" s="8" t="s">
        <v>38</v>
      </c>
      <c r="C45" s="29">
        <v>1</v>
      </c>
    </row>
    <row r="46" spans="2:3" x14ac:dyDescent="0.25">
      <c r="B46" s="8" t="s">
        <v>39</v>
      </c>
      <c r="C46" s="30">
        <v>1.9999999999999998</v>
      </c>
    </row>
    <row r="47" spans="2:3" x14ac:dyDescent="0.25">
      <c r="B47" s="8" t="s">
        <v>40</v>
      </c>
      <c r="C47" s="29">
        <v>0</v>
      </c>
    </row>
    <row r="48" spans="2:3" x14ac:dyDescent="0.25">
      <c r="B48" s="8" t="s">
        <v>41</v>
      </c>
      <c r="C48" s="30">
        <v>3</v>
      </c>
    </row>
    <row r="49" spans="2:3" x14ac:dyDescent="0.25">
      <c r="B49" s="8" t="s">
        <v>42</v>
      </c>
      <c r="C49" s="29">
        <v>1</v>
      </c>
    </row>
    <row r="50" spans="2:3" x14ac:dyDescent="0.25">
      <c r="B50" s="8" t="s">
        <v>43</v>
      </c>
      <c r="C50" s="29" t="s">
        <v>12</v>
      </c>
    </row>
    <row r="51" spans="2:3" x14ac:dyDescent="0.25">
      <c r="B51" s="8" t="s">
        <v>44</v>
      </c>
      <c r="C51" s="30" t="s">
        <v>12</v>
      </c>
    </row>
    <row r="52" spans="2:3" x14ac:dyDescent="0.25">
      <c r="B52" s="8" t="s">
        <v>45</v>
      </c>
      <c r="C52" s="29">
        <v>0</v>
      </c>
    </row>
    <row r="53" spans="2:3" x14ac:dyDescent="0.25">
      <c r="B53" s="8" t="s">
        <v>46</v>
      </c>
      <c r="C53" s="29">
        <v>0</v>
      </c>
    </row>
    <row r="54" spans="2:3" x14ac:dyDescent="0.25">
      <c r="B54" s="8" t="s">
        <v>47</v>
      </c>
      <c r="C54" s="29">
        <v>0</v>
      </c>
    </row>
    <row r="55" spans="2:3" x14ac:dyDescent="0.25">
      <c r="B55" s="8" t="s">
        <v>48</v>
      </c>
      <c r="C55" s="29">
        <v>0</v>
      </c>
    </row>
    <row r="56" spans="2:3" x14ac:dyDescent="0.25">
      <c r="B56" s="8" t="s">
        <v>49</v>
      </c>
      <c r="C56" s="29">
        <v>0</v>
      </c>
    </row>
    <row r="57" spans="2:3" x14ac:dyDescent="0.25">
      <c r="B57" s="8" t="s">
        <v>50</v>
      </c>
      <c r="C57" s="29">
        <v>1</v>
      </c>
    </row>
    <row r="58" spans="2:3" ht="15.75" thickBot="1" x14ac:dyDescent="0.3">
      <c r="B58" s="16" t="s">
        <v>6</v>
      </c>
      <c r="C58" s="31">
        <v>25.000000000000004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8"/>
  <sheetViews>
    <sheetView workbookViewId="0">
      <selection activeCell="C11" sqref="C11"/>
    </sheetView>
  </sheetViews>
  <sheetFormatPr baseColWidth="10" defaultRowHeight="15" x14ac:dyDescent="0.25"/>
  <cols>
    <col min="2" max="2" width="17.28515625" customWidth="1"/>
    <col min="3" max="3" width="19" customWidth="1"/>
  </cols>
  <sheetData>
    <row r="1" spans="2:3" ht="15.75" thickBot="1" x14ac:dyDescent="0.3"/>
    <row r="2" spans="2:3" ht="77.25" customHeight="1" thickBot="1" x14ac:dyDescent="0.3">
      <c r="C2" s="26" t="s">
        <v>70</v>
      </c>
    </row>
    <row r="3" spans="2:3" ht="15.75" thickBot="1" x14ac:dyDescent="0.3">
      <c r="C3" s="27"/>
    </row>
    <row r="4" spans="2:3" x14ac:dyDescent="0.25">
      <c r="B4" s="4" t="s">
        <v>53</v>
      </c>
      <c r="C4" s="28"/>
    </row>
    <row r="5" spans="2:3" x14ac:dyDescent="0.25">
      <c r="B5" s="8" t="s">
        <v>1</v>
      </c>
      <c r="C5" s="29">
        <v>0</v>
      </c>
    </row>
    <row r="6" spans="2:3" x14ac:dyDescent="0.25">
      <c r="B6" s="12" t="s">
        <v>54</v>
      </c>
      <c r="C6" s="30">
        <v>0</v>
      </c>
    </row>
    <row r="7" spans="2:3" x14ac:dyDescent="0.25">
      <c r="B7" s="8" t="s">
        <v>2</v>
      </c>
      <c r="C7" s="30">
        <v>0.99999999999999989</v>
      </c>
    </row>
    <row r="8" spans="2:3" x14ac:dyDescent="0.25">
      <c r="B8" s="8" t="s">
        <v>3</v>
      </c>
      <c r="C8" s="30">
        <v>0</v>
      </c>
    </row>
    <row r="9" spans="2:3" x14ac:dyDescent="0.25">
      <c r="B9" s="8" t="s">
        <v>4</v>
      </c>
      <c r="C9" s="30">
        <v>1.0000000000000002</v>
      </c>
    </row>
    <row r="10" spans="2:3" x14ac:dyDescent="0.25">
      <c r="B10" s="8" t="s">
        <v>5</v>
      </c>
      <c r="C10" s="30">
        <v>2</v>
      </c>
    </row>
    <row r="11" spans="2:3" ht="15.75" thickBot="1" x14ac:dyDescent="0.3">
      <c r="B11" s="16" t="s">
        <v>6</v>
      </c>
      <c r="C11" s="31">
        <v>4.0000000000000009</v>
      </c>
    </row>
    <row r="12" spans="2:3" x14ac:dyDescent="0.25">
      <c r="B12" s="20" t="s">
        <v>55</v>
      </c>
      <c r="C12" s="32"/>
    </row>
    <row r="13" spans="2:3" x14ac:dyDescent="0.25">
      <c r="B13" s="8" t="s">
        <v>7</v>
      </c>
      <c r="C13" s="30">
        <v>2</v>
      </c>
    </row>
    <row r="14" spans="2:3" x14ac:dyDescent="0.25">
      <c r="B14" s="8" t="s">
        <v>8</v>
      </c>
      <c r="C14" s="29">
        <v>1.9999999999999998</v>
      </c>
    </row>
    <row r="15" spans="2:3" ht="15.75" thickBot="1" x14ac:dyDescent="0.3">
      <c r="B15" s="16" t="s">
        <v>6</v>
      </c>
      <c r="C15" s="31">
        <v>4.0000000000000009</v>
      </c>
    </row>
    <row r="16" spans="2:3" x14ac:dyDescent="0.25">
      <c r="B16" s="24" t="s">
        <v>56</v>
      </c>
      <c r="C16" s="30"/>
    </row>
    <row r="17" spans="2:3" x14ac:dyDescent="0.25">
      <c r="B17" s="8" t="s">
        <v>9</v>
      </c>
      <c r="C17" s="29">
        <v>0</v>
      </c>
    </row>
    <row r="18" spans="2:3" x14ac:dyDescent="0.25">
      <c r="B18" s="8" t="s">
        <v>10</v>
      </c>
      <c r="C18" s="30">
        <v>0</v>
      </c>
    </row>
    <row r="19" spans="2:3" x14ac:dyDescent="0.25">
      <c r="B19" s="8" t="s">
        <v>11</v>
      </c>
      <c r="C19" s="29">
        <v>0</v>
      </c>
    </row>
    <row r="20" spans="2:3" x14ac:dyDescent="0.25">
      <c r="B20" s="8" t="s">
        <v>13</v>
      </c>
      <c r="C20" s="29">
        <v>0</v>
      </c>
    </row>
    <row r="21" spans="2:3" x14ac:dyDescent="0.25">
      <c r="B21" s="8" t="s">
        <v>14</v>
      </c>
      <c r="C21" s="29">
        <v>0</v>
      </c>
    </row>
    <row r="22" spans="2:3" x14ac:dyDescent="0.25">
      <c r="B22" s="8" t="s">
        <v>15</v>
      </c>
      <c r="C22" s="29">
        <v>0</v>
      </c>
    </row>
    <row r="23" spans="2:3" x14ac:dyDescent="0.25">
      <c r="B23" s="8" t="s">
        <v>16</v>
      </c>
      <c r="C23" s="29">
        <v>0</v>
      </c>
    </row>
    <row r="24" spans="2:3" x14ac:dyDescent="0.25">
      <c r="B24" s="8" t="s">
        <v>17</v>
      </c>
      <c r="C24" s="30" t="s">
        <v>12</v>
      </c>
    </row>
    <row r="25" spans="2:3" x14ac:dyDescent="0.25">
      <c r="B25" s="8" t="s">
        <v>18</v>
      </c>
      <c r="C25" s="29" t="s">
        <v>12</v>
      </c>
    </row>
    <row r="26" spans="2:3" x14ac:dyDescent="0.25">
      <c r="B26" s="8" t="s">
        <v>19</v>
      </c>
      <c r="C26" s="29" t="s">
        <v>12</v>
      </c>
    </row>
    <row r="27" spans="2:3" x14ac:dyDescent="0.25">
      <c r="B27" s="8" t="s">
        <v>20</v>
      </c>
      <c r="C27" s="29" t="s">
        <v>12</v>
      </c>
    </row>
    <row r="28" spans="2:3" x14ac:dyDescent="0.25">
      <c r="B28" s="8" t="s">
        <v>21</v>
      </c>
      <c r="C28" s="29" t="s">
        <v>12</v>
      </c>
    </row>
    <row r="29" spans="2:3" x14ac:dyDescent="0.25">
      <c r="B29" s="8" t="s">
        <v>22</v>
      </c>
      <c r="C29" s="29" t="s">
        <v>12</v>
      </c>
    </row>
    <row r="30" spans="2:3" x14ac:dyDescent="0.25">
      <c r="B30" s="8" t="s">
        <v>23</v>
      </c>
      <c r="C30" s="29" t="s">
        <v>12</v>
      </c>
    </row>
    <row r="31" spans="2:3" x14ac:dyDescent="0.25">
      <c r="B31" s="8" t="s">
        <v>24</v>
      </c>
      <c r="C31" s="29" t="s">
        <v>12</v>
      </c>
    </row>
    <row r="32" spans="2:3" x14ac:dyDescent="0.25">
      <c r="B32" s="8" t="s">
        <v>25</v>
      </c>
      <c r="C32" s="29">
        <v>1</v>
      </c>
    </row>
    <row r="33" spans="2:3" x14ac:dyDescent="0.25">
      <c r="B33" s="8" t="s">
        <v>26</v>
      </c>
      <c r="C33" s="29">
        <v>0</v>
      </c>
    </row>
    <row r="34" spans="2:3" x14ac:dyDescent="0.25">
      <c r="B34" s="8" t="s">
        <v>27</v>
      </c>
      <c r="C34" s="30">
        <v>0</v>
      </c>
    </row>
    <row r="35" spans="2:3" x14ac:dyDescent="0.25">
      <c r="B35" s="8" t="s">
        <v>28</v>
      </c>
      <c r="C35" s="29" t="s">
        <v>12</v>
      </c>
    </row>
    <row r="36" spans="2:3" x14ac:dyDescent="0.25">
      <c r="B36" s="8" t="s">
        <v>29</v>
      </c>
      <c r="C36" s="30">
        <v>0</v>
      </c>
    </row>
    <row r="37" spans="2:3" x14ac:dyDescent="0.25">
      <c r="B37" s="8" t="s">
        <v>30</v>
      </c>
      <c r="C37" s="29" t="s">
        <v>12</v>
      </c>
    </row>
    <row r="38" spans="2:3" x14ac:dyDescent="0.25">
      <c r="B38" s="8" t="s">
        <v>31</v>
      </c>
      <c r="C38" s="29" t="s">
        <v>12</v>
      </c>
    </row>
    <row r="39" spans="2:3" x14ac:dyDescent="0.25">
      <c r="B39" s="8" t="s">
        <v>32</v>
      </c>
      <c r="C39" s="29">
        <v>0</v>
      </c>
    </row>
    <row r="40" spans="2:3" x14ac:dyDescent="0.25">
      <c r="B40" s="8" t="s">
        <v>33</v>
      </c>
      <c r="C40" s="29" t="s">
        <v>12</v>
      </c>
    </row>
    <row r="41" spans="2:3" x14ac:dyDescent="0.25">
      <c r="B41" s="8" t="s">
        <v>34</v>
      </c>
      <c r="C41" s="30">
        <v>0</v>
      </c>
    </row>
    <row r="42" spans="2:3" x14ac:dyDescent="0.25">
      <c r="B42" s="8" t="s">
        <v>35</v>
      </c>
      <c r="C42" s="29">
        <v>0</v>
      </c>
    </row>
    <row r="43" spans="2:3" x14ac:dyDescent="0.25">
      <c r="B43" s="8" t="s">
        <v>36</v>
      </c>
      <c r="C43" s="29">
        <v>0</v>
      </c>
    </row>
    <row r="44" spans="2:3" x14ac:dyDescent="0.25">
      <c r="B44" s="8" t="s">
        <v>37</v>
      </c>
      <c r="C44" s="30" t="s">
        <v>12</v>
      </c>
    </row>
    <row r="45" spans="2:3" x14ac:dyDescent="0.25">
      <c r="B45" s="8" t="s">
        <v>38</v>
      </c>
      <c r="C45" s="29">
        <v>0</v>
      </c>
    </row>
    <row r="46" spans="2:3" x14ac:dyDescent="0.25">
      <c r="B46" s="8" t="s">
        <v>39</v>
      </c>
      <c r="C46" s="30">
        <v>1</v>
      </c>
    </row>
    <row r="47" spans="2:3" x14ac:dyDescent="0.25">
      <c r="B47" s="8" t="s">
        <v>40</v>
      </c>
      <c r="C47" s="29">
        <v>0</v>
      </c>
    </row>
    <row r="48" spans="2:3" x14ac:dyDescent="0.25">
      <c r="B48" s="8" t="s">
        <v>41</v>
      </c>
      <c r="C48" s="30">
        <v>2</v>
      </c>
    </row>
    <row r="49" spans="2:3" x14ac:dyDescent="0.25">
      <c r="B49" s="8" t="s">
        <v>42</v>
      </c>
      <c r="C49" s="29" t="s">
        <v>12</v>
      </c>
    </row>
    <row r="50" spans="2:3" x14ac:dyDescent="0.25">
      <c r="B50" s="8" t="s">
        <v>43</v>
      </c>
      <c r="C50" s="29" t="s">
        <v>12</v>
      </c>
    </row>
    <row r="51" spans="2:3" x14ac:dyDescent="0.25">
      <c r="B51" s="8" t="s">
        <v>44</v>
      </c>
      <c r="C51" s="30" t="s">
        <v>12</v>
      </c>
    </row>
    <row r="52" spans="2:3" x14ac:dyDescent="0.25">
      <c r="B52" s="8" t="s">
        <v>45</v>
      </c>
      <c r="C52" s="29">
        <v>0</v>
      </c>
    </row>
    <row r="53" spans="2:3" x14ac:dyDescent="0.25">
      <c r="B53" s="8" t="s">
        <v>46</v>
      </c>
      <c r="C53" s="29">
        <v>0</v>
      </c>
    </row>
    <row r="54" spans="2:3" x14ac:dyDescent="0.25">
      <c r="B54" s="8" t="s">
        <v>47</v>
      </c>
      <c r="C54" s="29">
        <v>0</v>
      </c>
    </row>
    <row r="55" spans="2:3" x14ac:dyDescent="0.25">
      <c r="B55" s="8" t="s">
        <v>48</v>
      </c>
      <c r="C55" s="29">
        <v>0</v>
      </c>
    </row>
    <row r="56" spans="2:3" x14ac:dyDescent="0.25">
      <c r="B56" s="8" t="s">
        <v>49</v>
      </c>
      <c r="C56" s="29">
        <v>0</v>
      </c>
    </row>
    <row r="57" spans="2:3" x14ac:dyDescent="0.25">
      <c r="B57" s="8" t="s">
        <v>50</v>
      </c>
      <c r="C57" s="29" t="s">
        <v>12</v>
      </c>
    </row>
    <row r="58" spans="2:3" ht="15.75" thickBot="1" x14ac:dyDescent="0.3">
      <c r="B58" s="16" t="s">
        <v>6</v>
      </c>
      <c r="C58" s="31">
        <v>4.0000000000000009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8"/>
  <sheetViews>
    <sheetView workbookViewId="0">
      <selection activeCell="C9" sqref="C9"/>
    </sheetView>
  </sheetViews>
  <sheetFormatPr baseColWidth="10" defaultRowHeight="15" x14ac:dyDescent="0.25"/>
  <cols>
    <col min="2" max="2" width="17.28515625" customWidth="1"/>
    <col min="3" max="3" width="19" customWidth="1"/>
  </cols>
  <sheetData>
    <row r="1" spans="2:3" ht="15.75" thickBot="1" x14ac:dyDescent="0.3"/>
    <row r="2" spans="2:3" ht="77.25" customHeight="1" thickBot="1" x14ac:dyDescent="0.3">
      <c r="C2" s="26" t="s">
        <v>71</v>
      </c>
    </row>
    <row r="3" spans="2:3" ht="15.75" thickBot="1" x14ac:dyDescent="0.3">
      <c r="C3" s="27"/>
    </row>
    <row r="4" spans="2:3" x14ac:dyDescent="0.25">
      <c r="B4" s="4" t="s">
        <v>53</v>
      </c>
      <c r="C4" s="28"/>
    </row>
    <row r="5" spans="2:3" x14ac:dyDescent="0.25">
      <c r="B5" s="8" t="s">
        <v>1</v>
      </c>
      <c r="C5" s="29">
        <v>90.999999999999986</v>
      </c>
    </row>
    <row r="6" spans="2:3" x14ac:dyDescent="0.25">
      <c r="B6" s="12" t="s">
        <v>54</v>
      </c>
      <c r="C6" s="30">
        <v>244.99999999999994</v>
      </c>
    </row>
    <row r="7" spans="2:3" x14ac:dyDescent="0.25">
      <c r="B7" s="8" t="s">
        <v>2</v>
      </c>
      <c r="C7" s="30">
        <v>283.00000000000006</v>
      </c>
    </row>
    <row r="8" spans="2:3" x14ac:dyDescent="0.25">
      <c r="B8" s="8" t="s">
        <v>3</v>
      </c>
      <c r="C8" s="30">
        <v>47.999999999999993</v>
      </c>
    </row>
    <row r="9" spans="2:3" x14ac:dyDescent="0.25">
      <c r="B9" s="8" t="s">
        <v>4</v>
      </c>
      <c r="C9" s="30">
        <v>252.00000000000003</v>
      </c>
    </row>
    <row r="10" spans="2:3" x14ac:dyDescent="0.25">
      <c r="B10" s="8" t="s">
        <v>5</v>
      </c>
      <c r="C10" s="30">
        <v>24</v>
      </c>
    </row>
    <row r="11" spans="2:3" ht="15.75" thickBot="1" x14ac:dyDescent="0.3">
      <c r="B11" s="16" t="s">
        <v>6</v>
      </c>
      <c r="C11" s="31">
        <v>943.00000000000034</v>
      </c>
    </row>
    <row r="12" spans="2:3" x14ac:dyDescent="0.25">
      <c r="B12" s="20" t="s">
        <v>55</v>
      </c>
      <c r="C12" s="32"/>
    </row>
    <row r="13" spans="2:3" x14ac:dyDescent="0.25">
      <c r="B13" s="8" t="s">
        <v>7</v>
      </c>
      <c r="C13" s="30">
        <v>350.99999999999989</v>
      </c>
    </row>
    <row r="14" spans="2:3" x14ac:dyDescent="0.25">
      <c r="B14" s="8" t="s">
        <v>8</v>
      </c>
      <c r="C14" s="29">
        <v>591.99999999999977</v>
      </c>
    </row>
    <row r="15" spans="2:3" ht="15.75" thickBot="1" x14ac:dyDescent="0.3">
      <c r="B15" s="16" t="s">
        <v>6</v>
      </c>
      <c r="C15" s="31">
        <v>943.00000000000034</v>
      </c>
    </row>
    <row r="16" spans="2:3" x14ac:dyDescent="0.25">
      <c r="B16" s="24" t="s">
        <v>56</v>
      </c>
      <c r="C16" s="30"/>
    </row>
    <row r="17" spans="2:3" x14ac:dyDescent="0.25">
      <c r="B17" s="8" t="s">
        <v>9</v>
      </c>
      <c r="C17" s="29">
        <v>1.0000000000000002</v>
      </c>
    </row>
    <row r="18" spans="2:3" x14ac:dyDescent="0.25">
      <c r="B18" s="8" t="s">
        <v>10</v>
      </c>
      <c r="C18" s="30">
        <v>33.999999999999993</v>
      </c>
    </row>
    <row r="19" spans="2:3" x14ac:dyDescent="0.25">
      <c r="B19" s="8" t="s">
        <v>11</v>
      </c>
      <c r="C19" s="29">
        <v>17</v>
      </c>
    </row>
    <row r="20" spans="2:3" x14ac:dyDescent="0.25">
      <c r="B20" s="8" t="s">
        <v>13</v>
      </c>
      <c r="C20" s="29">
        <v>42</v>
      </c>
    </row>
    <row r="21" spans="2:3" x14ac:dyDescent="0.25">
      <c r="B21" s="8" t="s">
        <v>14</v>
      </c>
      <c r="C21" s="29">
        <v>29</v>
      </c>
    </row>
    <row r="22" spans="2:3" x14ac:dyDescent="0.25">
      <c r="B22" s="8" t="s">
        <v>15</v>
      </c>
      <c r="C22" s="29">
        <v>90.999999999999986</v>
      </c>
    </row>
    <row r="23" spans="2:3" x14ac:dyDescent="0.25">
      <c r="B23" s="8" t="s">
        <v>16</v>
      </c>
      <c r="C23" s="29">
        <v>31.000000000000004</v>
      </c>
    </row>
    <row r="24" spans="2:3" x14ac:dyDescent="0.25">
      <c r="B24" s="8" t="s">
        <v>17</v>
      </c>
      <c r="C24" s="30">
        <v>0</v>
      </c>
    </row>
    <row r="25" spans="2:3" x14ac:dyDescent="0.25">
      <c r="B25" s="8" t="s">
        <v>18</v>
      </c>
      <c r="C25" s="29">
        <v>41.999999999999993</v>
      </c>
    </row>
    <row r="26" spans="2:3" x14ac:dyDescent="0.25">
      <c r="B26" s="8" t="s">
        <v>19</v>
      </c>
      <c r="C26" s="29">
        <v>14</v>
      </c>
    </row>
    <row r="27" spans="2:3" x14ac:dyDescent="0.25">
      <c r="B27" s="8" t="s">
        <v>20</v>
      </c>
      <c r="C27" s="29">
        <v>1</v>
      </c>
    </row>
    <row r="28" spans="2:3" x14ac:dyDescent="0.25">
      <c r="B28" s="8" t="s">
        <v>21</v>
      </c>
      <c r="C28" s="29">
        <v>27</v>
      </c>
    </row>
    <row r="29" spans="2:3" x14ac:dyDescent="0.25">
      <c r="B29" s="8" t="s">
        <v>22</v>
      </c>
      <c r="C29" s="29" t="s">
        <v>12</v>
      </c>
    </row>
    <row r="30" spans="2:3" x14ac:dyDescent="0.25">
      <c r="B30" s="8" t="s">
        <v>23</v>
      </c>
      <c r="C30" s="29">
        <v>23</v>
      </c>
    </row>
    <row r="31" spans="2:3" x14ac:dyDescent="0.25">
      <c r="B31" s="8" t="s">
        <v>24</v>
      </c>
      <c r="C31" s="29">
        <v>51</v>
      </c>
    </row>
    <row r="32" spans="2:3" x14ac:dyDescent="0.25">
      <c r="B32" s="8" t="s">
        <v>25</v>
      </c>
      <c r="C32" s="29">
        <v>69.999999999999972</v>
      </c>
    </row>
    <row r="33" spans="2:3" x14ac:dyDescent="0.25">
      <c r="B33" s="8" t="s">
        <v>26</v>
      </c>
      <c r="C33" s="29">
        <v>31.999999999999993</v>
      </c>
    </row>
    <row r="34" spans="2:3" x14ac:dyDescent="0.25">
      <c r="B34" s="8" t="s">
        <v>27</v>
      </c>
      <c r="C34" s="30">
        <v>20</v>
      </c>
    </row>
    <row r="35" spans="2:3" x14ac:dyDescent="0.25">
      <c r="B35" s="8" t="s">
        <v>28</v>
      </c>
      <c r="C35" s="29">
        <v>3</v>
      </c>
    </row>
    <row r="36" spans="2:3" x14ac:dyDescent="0.25">
      <c r="B36" s="8" t="s">
        <v>29</v>
      </c>
      <c r="C36" s="30">
        <v>13.999999999999998</v>
      </c>
    </row>
    <row r="37" spans="2:3" x14ac:dyDescent="0.25">
      <c r="B37" s="8" t="s">
        <v>30</v>
      </c>
      <c r="C37" s="29" t="s">
        <v>12</v>
      </c>
    </row>
    <row r="38" spans="2:3" x14ac:dyDescent="0.25">
      <c r="B38" s="8" t="s">
        <v>31</v>
      </c>
      <c r="C38" s="29">
        <v>13</v>
      </c>
    </row>
    <row r="39" spans="2:3" x14ac:dyDescent="0.25">
      <c r="B39" s="8" t="s">
        <v>32</v>
      </c>
      <c r="C39" s="29">
        <v>21</v>
      </c>
    </row>
    <row r="40" spans="2:3" x14ac:dyDescent="0.25">
      <c r="B40" s="8" t="s">
        <v>33</v>
      </c>
      <c r="C40" s="29" t="s">
        <v>12</v>
      </c>
    </row>
    <row r="41" spans="2:3" x14ac:dyDescent="0.25">
      <c r="B41" s="8" t="s">
        <v>34</v>
      </c>
      <c r="C41" s="30">
        <v>48</v>
      </c>
    </row>
    <row r="42" spans="2:3" x14ac:dyDescent="0.25">
      <c r="B42" s="8" t="s">
        <v>35</v>
      </c>
      <c r="C42" s="29">
        <v>37</v>
      </c>
    </row>
    <row r="43" spans="2:3" x14ac:dyDescent="0.25">
      <c r="B43" s="8" t="s">
        <v>36</v>
      </c>
      <c r="C43" s="29">
        <v>77.999999999999986</v>
      </c>
    </row>
    <row r="44" spans="2:3" x14ac:dyDescent="0.25">
      <c r="B44" s="8" t="s">
        <v>37</v>
      </c>
      <c r="C44" s="30">
        <v>13</v>
      </c>
    </row>
    <row r="45" spans="2:3" x14ac:dyDescent="0.25">
      <c r="B45" s="8" t="s">
        <v>38</v>
      </c>
      <c r="C45" s="29">
        <v>9</v>
      </c>
    </row>
    <row r="46" spans="2:3" x14ac:dyDescent="0.25">
      <c r="B46" s="8" t="s">
        <v>39</v>
      </c>
      <c r="C46" s="30">
        <v>50.999999999999993</v>
      </c>
    </row>
    <row r="47" spans="2:3" x14ac:dyDescent="0.25">
      <c r="B47" s="8" t="s">
        <v>40</v>
      </c>
      <c r="C47" s="29">
        <v>16</v>
      </c>
    </row>
    <row r="48" spans="2:3" x14ac:dyDescent="0.25">
      <c r="B48" s="8" t="s">
        <v>41</v>
      </c>
      <c r="C48" s="30">
        <v>11</v>
      </c>
    </row>
    <row r="49" spans="2:3" x14ac:dyDescent="0.25">
      <c r="B49" s="8" t="s">
        <v>42</v>
      </c>
      <c r="C49" s="29">
        <v>13</v>
      </c>
    </row>
    <row r="50" spans="2:3" x14ac:dyDescent="0.25">
      <c r="B50" s="8" t="s">
        <v>43</v>
      </c>
      <c r="C50" s="29" t="s">
        <v>12</v>
      </c>
    </row>
    <row r="51" spans="2:3" x14ac:dyDescent="0.25">
      <c r="B51" s="8" t="s">
        <v>44</v>
      </c>
      <c r="C51" s="30" t="s">
        <v>12</v>
      </c>
    </row>
    <row r="52" spans="2:3" x14ac:dyDescent="0.25">
      <c r="B52" s="8" t="s">
        <v>45</v>
      </c>
      <c r="C52" s="29">
        <v>0</v>
      </c>
    </row>
    <row r="53" spans="2:3" x14ac:dyDescent="0.25">
      <c r="B53" s="8" t="s">
        <v>46</v>
      </c>
      <c r="C53" s="29">
        <v>1</v>
      </c>
    </row>
    <row r="54" spans="2:3" x14ac:dyDescent="0.25">
      <c r="B54" s="8" t="s">
        <v>47</v>
      </c>
      <c r="C54" s="29">
        <v>4</v>
      </c>
    </row>
    <row r="55" spans="2:3" x14ac:dyDescent="0.25">
      <c r="B55" s="8" t="s">
        <v>48</v>
      </c>
      <c r="C55" s="29">
        <v>24</v>
      </c>
    </row>
    <row r="56" spans="2:3" x14ac:dyDescent="0.25">
      <c r="B56" s="8" t="s">
        <v>49</v>
      </c>
      <c r="C56" s="29">
        <v>7.0000000000000018</v>
      </c>
    </row>
    <row r="57" spans="2:3" x14ac:dyDescent="0.25">
      <c r="B57" s="8" t="s">
        <v>50</v>
      </c>
      <c r="C57" s="29">
        <v>54.999999999999986</v>
      </c>
    </row>
    <row r="58" spans="2:3" ht="15.75" thickBot="1" x14ac:dyDescent="0.3">
      <c r="B58" s="16" t="s">
        <v>6</v>
      </c>
      <c r="C58" s="31">
        <v>943.00000000000034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ACTES_NAIS</vt:lpstr>
      <vt:lpstr>VIOL_ENSEIG</vt:lpstr>
      <vt:lpstr>VIOL_ELEVES</vt:lpstr>
      <vt:lpstr>VIOL_AUTRES</vt:lpstr>
      <vt:lpstr>VIOL_ECOLE</vt:lpstr>
      <vt:lpstr>VIOL_HORS</vt:lpstr>
      <vt:lpstr>ABAN_GROSSESE</vt:lpstr>
      <vt:lpstr>DECES_PARENTS</vt:lpstr>
      <vt:lpstr>ABAN_TRAFIC</vt:lpstr>
      <vt:lpstr>SEVICES_CORPOREL</vt:lpstr>
      <vt:lpstr>HANDIC_SPECIALISE</vt:lpstr>
      <vt:lpstr>HANDIC_ORDINAIRE</vt:lpstr>
      <vt:lpstr>HANDIC_EDUCATION</vt:lpstr>
      <vt:lpstr>RAMPES</vt:lpstr>
      <vt:lpstr>INCLUSIVES</vt:lpstr>
      <vt:lpstr>CLUB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2014-04-03T01:03:15Z</dcterms:created>
  <dcterms:modified xsi:type="dcterms:W3CDTF">2015-07-04T10:57:49Z</dcterms:modified>
</cp:coreProperties>
</file>