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330" windowWidth="23475" windowHeight="9750" activeTab="3"/>
  </bookViews>
  <sheets>
    <sheet name="ACCEUIL" sheetId="4" r:id="rId1"/>
    <sheet name="ACCEUIL1-4" sheetId="17" r:id="rId2"/>
    <sheet name="ACCEUIL5-9" sheetId="18" r:id="rId3"/>
    <sheet name="ACCEUIL10-14)" sheetId="20" r:id="rId4"/>
    <sheet name="ACCEUIL15-17" sheetId="19" r:id="rId5"/>
    <sheet name="PARENTS VIVANTS" sheetId="21" r:id="rId6"/>
    <sheet name="MERES-BIO" sheetId="24" r:id="rId7"/>
    <sheet name="PERES-BIO " sheetId="25" r:id="rId8"/>
    <sheet name="AUCUN-P" sheetId="26" r:id="rId9"/>
    <sheet name="NATURE" sheetId="27" r:id="rId10"/>
  </sheets>
  <calcPr calcId="144525"/>
</workbook>
</file>

<file path=xl/calcChain.xml><?xml version="1.0" encoding="utf-8"?>
<calcChain xmlns="http://schemas.openxmlformats.org/spreadsheetml/2006/main">
  <c r="I11" i="4" l="1"/>
  <c r="H11" i="4"/>
  <c r="G11" i="4"/>
  <c r="H9" i="4"/>
  <c r="G9" i="4"/>
  <c r="I9" i="4" s="1"/>
  <c r="H8" i="4"/>
  <c r="G8" i="4"/>
  <c r="I8" i="4" s="1"/>
  <c r="I7" i="4"/>
  <c r="H7" i="4"/>
  <c r="G7" i="4"/>
  <c r="H6" i="4"/>
  <c r="I6" i="4" s="1"/>
  <c r="G6" i="4"/>
  <c r="H5" i="4"/>
  <c r="G5" i="4"/>
  <c r="I5" i="4" s="1"/>
  <c r="H11" i="26"/>
  <c r="I11" i="26" s="1"/>
  <c r="G11" i="26"/>
  <c r="H10" i="26"/>
  <c r="G10" i="26"/>
  <c r="I10" i="26" s="1"/>
  <c r="H9" i="26"/>
  <c r="G9" i="26"/>
  <c r="I9" i="26" s="1"/>
  <c r="I8" i="26"/>
  <c r="H8" i="26"/>
  <c r="G8" i="26"/>
  <c r="H7" i="26"/>
  <c r="I7" i="26" s="1"/>
  <c r="G7" i="26"/>
  <c r="H6" i="26"/>
  <c r="G6" i="26"/>
  <c r="I6" i="26" s="1"/>
  <c r="H5" i="26"/>
  <c r="G5" i="26"/>
  <c r="I5" i="26" s="1"/>
  <c r="H11" i="25"/>
  <c r="G11" i="25"/>
  <c r="I11" i="25" s="1"/>
  <c r="I10" i="25"/>
  <c r="H10" i="25"/>
  <c r="G10" i="25"/>
  <c r="H9" i="25"/>
  <c r="I9" i="25" s="1"/>
  <c r="G9" i="25"/>
  <c r="H8" i="25"/>
  <c r="G8" i="25"/>
  <c r="I8" i="25" s="1"/>
  <c r="H7" i="25"/>
  <c r="G7" i="25"/>
  <c r="I7" i="25" s="1"/>
  <c r="I6" i="25"/>
  <c r="H6" i="25"/>
  <c r="G6" i="25"/>
  <c r="H5" i="25"/>
  <c r="I5" i="25" s="1"/>
  <c r="G5" i="25"/>
  <c r="H11" i="24"/>
  <c r="G11" i="24"/>
  <c r="I11" i="24" s="1"/>
  <c r="I10" i="24"/>
  <c r="H10" i="24"/>
  <c r="G10" i="24"/>
  <c r="H9" i="24"/>
  <c r="G9" i="24"/>
  <c r="I9" i="24" s="1"/>
  <c r="H8" i="24"/>
  <c r="G8" i="24"/>
  <c r="I8" i="24" s="1"/>
  <c r="H7" i="24"/>
  <c r="G7" i="24"/>
  <c r="I7" i="24" s="1"/>
  <c r="I6" i="24"/>
  <c r="H6" i="24"/>
  <c r="G6" i="24"/>
  <c r="H5" i="24"/>
  <c r="G5" i="24"/>
  <c r="I5" i="24" s="1"/>
  <c r="H11" i="21"/>
  <c r="I11" i="21" s="1"/>
  <c r="G11" i="21"/>
  <c r="H10" i="21"/>
  <c r="G10" i="21"/>
  <c r="I10" i="21" s="1"/>
  <c r="H9" i="21"/>
  <c r="G9" i="21"/>
  <c r="I9" i="21" s="1"/>
  <c r="I8" i="21"/>
  <c r="H8" i="21"/>
  <c r="G8" i="21"/>
  <c r="H7" i="21"/>
  <c r="I7" i="21" s="1"/>
  <c r="G7" i="21"/>
  <c r="H6" i="21"/>
  <c r="G6" i="21"/>
  <c r="I6" i="21" s="1"/>
  <c r="H5" i="21"/>
  <c r="G5" i="21"/>
  <c r="I5" i="21" s="1"/>
  <c r="H11" i="19"/>
  <c r="G11" i="19"/>
  <c r="I11" i="19" s="1"/>
  <c r="I10" i="19"/>
  <c r="H10" i="19"/>
  <c r="G10" i="19"/>
  <c r="H9" i="19"/>
  <c r="I9" i="19" s="1"/>
  <c r="G9" i="19"/>
  <c r="H8" i="19"/>
  <c r="G8" i="19"/>
  <c r="I8" i="19" s="1"/>
  <c r="H7" i="19"/>
  <c r="G7" i="19"/>
  <c r="I7" i="19" s="1"/>
  <c r="I6" i="19"/>
  <c r="H6" i="19"/>
  <c r="G6" i="19"/>
  <c r="H5" i="19"/>
  <c r="I5" i="19" s="1"/>
  <c r="G5" i="19"/>
  <c r="H11" i="20"/>
  <c r="I11" i="20" s="1"/>
  <c r="G11" i="20"/>
  <c r="H10" i="20"/>
  <c r="G10" i="20"/>
  <c r="I10" i="20" s="1"/>
  <c r="H9" i="20"/>
  <c r="G9" i="20"/>
  <c r="I9" i="20" s="1"/>
  <c r="I8" i="20"/>
  <c r="H8" i="20"/>
  <c r="G8" i="20"/>
  <c r="H7" i="20"/>
  <c r="I7" i="20" s="1"/>
  <c r="G7" i="20"/>
  <c r="H6" i="20"/>
  <c r="G6" i="20"/>
  <c r="I6" i="20" s="1"/>
  <c r="H5" i="20"/>
  <c r="G5" i="20"/>
  <c r="I5" i="20" s="1"/>
  <c r="H11" i="18"/>
  <c r="I11" i="18" s="1"/>
  <c r="G11" i="18"/>
  <c r="H10" i="18"/>
  <c r="G10" i="18"/>
  <c r="I10" i="18" s="1"/>
  <c r="H9" i="18"/>
  <c r="G9" i="18"/>
  <c r="I9" i="18" s="1"/>
  <c r="I8" i="18"/>
  <c r="H8" i="18"/>
  <c r="G8" i="18"/>
  <c r="H7" i="18"/>
  <c r="I7" i="18" s="1"/>
  <c r="G7" i="18"/>
  <c r="H6" i="18"/>
  <c r="G6" i="18"/>
  <c r="I6" i="18" s="1"/>
  <c r="H5" i="18"/>
  <c r="G5" i="18"/>
  <c r="I5" i="18" s="1"/>
  <c r="G6" i="17"/>
  <c r="H6" i="17"/>
  <c r="I6" i="17" s="1"/>
  <c r="G7" i="17"/>
  <c r="I7" i="17" s="1"/>
  <c r="H7" i="17"/>
  <c r="G8" i="17"/>
  <c r="I8" i="17" s="1"/>
  <c r="H8" i="17"/>
  <c r="G9" i="17"/>
  <c r="H9" i="17"/>
  <c r="I9" i="17"/>
  <c r="G10" i="17"/>
  <c r="H10" i="17"/>
  <c r="I10" i="17" s="1"/>
  <c r="G11" i="17"/>
  <c r="I11" i="17" s="1"/>
  <c r="H11" i="17"/>
  <c r="I5" i="17"/>
  <c r="H5" i="17"/>
  <c r="G5" i="17"/>
</calcChain>
</file>

<file path=xl/sharedStrings.xml><?xml version="1.0" encoding="utf-8"?>
<sst xmlns="http://schemas.openxmlformats.org/spreadsheetml/2006/main" count="1075" uniqueCount="66">
  <si>
    <t>LOME COMMUNE</t>
  </si>
  <si>
    <t>.</t>
  </si>
  <si>
    <t>MARITME</t>
  </si>
  <si>
    <t>PLATEAUX</t>
  </si>
  <si>
    <t>CENTRALE</t>
  </si>
  <si>
    <t>KARA</t>
  </si>
  <si>
    <t>SAVANES</t>
  </si>
  <si>
    <t>Total</t>
  </si>
  <si>
    <t>Urbain</t>
  </si>
  <si>
    <t>Rural</t>
  </si>
  <si>
    <t>GOLFE</t>
  </si>
  <si>
    <t>LACS</t>
  </si>
  <si>
    <t>BAS-MONO</t>
  </si>
  <si>
    <t>VO</t>
  </si>
  <si>
    <t>YOTO</t>
  </si>
  <si>
    <t>ZIO</t>
  </si>
  <si>
    <t>AVE</t>
  </si>
  <si>
    <t>OGOU</t>
  </si>
  <si>
    <t>ANIE</t>
  </si>
  <si>
    <t>EST-MONO</t>
  </si>
  <si>
    <t>AKEBOU</t>
  </si>
  <si>
    <t>WAWA</t>
  </si>
  <si>
    <t>AMOU</t>
  </si>
  <si>
    <t>DANYI</t>
  </si>
  <si>
    <t>KPELE</t>
  </si>
  <si>
    <t>KLOTO</t>
  </si>
  <si>
    <t>AGOU</t>
  </si>
  <si>
    <t>HAHO</t>
  </si>
  <si>
    <t>MOYEN-MONO</t>
  </si>
  <si>
    <t>TCHAOUDJO</t>
  </si>
  <si>
    <t>TCHAMBA</t>
  </si>
  <si>
    <t>SOTOUBOUA</t>
  </si>
  <si>
    <t>BLITTA</t>
  </si>
  <si>
    <t xml:space="preserve"> MO</t>
  </si>
  <si>
    <t>KOZAH</t>
  </si>
  <si>
    <t>BINAH</t>
  </si>
  <si>
    <t>DOUFELGOU</t>
  </si>
  <si>
    <t>KERAN</t>
  </si>
  <si>
    <t>DENKPEN</t>
  </si>
  <si>
    <t>BASSAR</t>
  </si>
  <si>
    <t>ASSOLI</t>
  </si>
  <si>
    <t>TONE</t>
  </si>
  <si>
    <t>CINKASSE</t>
  </si>
  <si>
    <t>KPENDJAL</t>
  </si>
  <si>
    <t>OTI</t>
  </si>
  <si>
    <t>TANDJOARE</t>
  </si>
  <si>
    <t>Arrondissement I</t>
  </si>
  <si>
    <t>Arrondissement II</t>
  </si>
  <si>
    <t>Arrondissement III</t>
  </si>
  <si>
    <t>Arrondissement IV</t>
  </si>
  <si>
    <t>Arrondissement V</t>
  </si>
  <si>
    <t>PREFECTURE</t>
  </si>
  <si>
    <t>MILIEU DE RESIDENCE</t>
  </si>
  <si>
    <t>REGION</t>
  </si>
  <si>
    <t>Garçon</t>
  </si>
  <si>
    <t>Fille</t>
  </si>
  <si>
    <t xml:space="preserve">Nombre d'enfants n'ayant aucun des deux parents biologiques </t>
  </si>
  <si>
    <t>Nature du centre d'accueil</t>
  </si>
  <si>
    <t>Nombre d'enfants accueillis de moins d'un an</t>
  </si>
  <si>
    <t xml:space="preserve">Nombre d'enfants accueillis de moins de 1 à 4 ans </t>
  </si>
  <si>
    <t xml:space="preserve">Nombre d'enfants accueillis de moins de 5 à 9 ans </t>
  </si>
  <si>
    <t xml:space="preserve">Nombre d'enfants accueillis de moins de 10 à 14 ans </t>
  </si>
  <si>
    <t xml:space="preserve">Nombre d'enfants accueillis de moins de 15 à 17 ans </t>
  </si>
  <si>
    <t>Nombre d'enfants accueillis ayant la mère biologique seule vivantes</t>
  </si>
  <si>
    <t>Nombre d'enfants accueillis ayant lapère biologique seule vivantes</t>
  </si>
  <si>
    <t>Nombre de structures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</si>
</sst>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##0"/>
    <numFmt numFmtId="165" formatCode="0.0"/>
  </numFmts>
  <fonts count="6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9"/>
      <color indexed="8"/>
      <name val="Arial"/>
      <family val="2"/>
    </font>
    <font>
      <sz val="9"/>
      <color indexed="8"/>
      <name val="Arial"/>
      <family val="2"/>
    </font>
    <font>
      <b/>
      <sz val="10"/>
      <name val="Arial"/>
      <family val="2"/>
    </font>
    <font>
      <b/>
      <sz val="9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9">
    <border>
      <left/>
      <right/>
      <top/>
      <bottom/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/>
      <diagonal/>
    </border>
    <border>
      <left style="thin">
        <color indexed="8"/>
      </left>
      <right style="thin">
        <color indexed="8"/>
      </right>
      <top style="medium">
        <color indexed="8"/>
      </top>
      <bottom/>
      <diagonal/>
    </border>
    <border>
      <left style="thin">
        <color indexed="8"/>
      </left>
      <right style="medium">
        <color indexed="8"/>
      </right>
      <top style="medium">
        <color indexed="8"/>
      </top>
      <bottom/>
      <diagonal/>
    </border>
    <border>
      <left style="medium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medium">
        <color indexed="8"/>
      </right>
      <top/>
      <bottom/>
      <diagonal/>
    </border>
    <border>
      <left style="medium">
        <color indexed="8"/>
      </left>
      <right style="thin">
        <color indexed="8"/>
      </right>
      <top/>
      <bottom style="medium">
        <color indexed="8"/>
      </bottom>
      <diagonal/>
    </border>
    <border>
      <left style="thin">
        <color indexed="8"/>
      </left>
      <right style="thin">
        <color indexed="8"/>
      </right>
      <top/>
      <bottom style="medium">
        <color indexed="8"/>
      </bottom>
      <diagonal/>
    </border>
    <border>
      <left style="thin">
        <color indexed="8"/>
      </left>
      <right style="medium">
        <color indexed="8"/>
      </right>
      <top/>
      <bottom style="medium">
        <color indexed="8"/>
      </bottom>
      <diagonal/>
    </border>
    <border>
      <left style="medium">
        <color indexed="8"/>
      </left>
      <right/>
      <top style="medium">
        <color indexed="8"/>
      </top>
      <bottom style="thin">
        <color indexed="8"/>
      </bottom>
      <diagonal/>
    </border>
    <border>
      <left/>
      <right/>
      <top style="medium">
        <color indexed="8"/>
      </top>
      <bottom style="thin">
        <color indexed="8"/>
      </bottom>
      <diagonal/>
    </border>
    <border>
      <left/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/>
      <diagonal/>
    </border>
    <border>
      <left style="medium">
        <color indexed="8"/>
      </left>
      <right style="medium">
        <color indexed="8"/>
      </right>
      <top/>
      <bottom style="medium">
        <color indexed="8"/>
      </bottom>
      <diagonal/>
    </border>
    <border>
      <left style="medium">
        <color indexed="8"/>
      </left>
      <right style="medium">
        <color indexed="8"/>
      </right>
      <top/>
      <bottom/>
      <diagonal/>
    </border>
  </borders>
  <cellStyleXfs count="2">
    <xf numFmtId="0" fontId="0" fillId="0" borderId="0"/>
    <xf numFmtId="0" fontId="1" fillId="0" borderId="0"/>
  </cellStyleXfs>
  <cellXfs count="38">
    <xf numFmtId="0" fontId="0" fillId="0" borderId="0" xfId="0"/>
    <xf numFmtId="0" fontId="1" fillId="0" borderId="0" xfId="1"/>
    <xf numFmtId="164" fontId="2" fillId="0" borderId="7" xfId="1" applyNumberFormat="1" applyFont="1" applyBorder="1" applyAlignment="1">
      <alignment horizontal="right" vertical="top"/>
    </xf>
    <xf numFmtId="164" fontId="2" fillId="0" borderId="8" xfId="1" applyNumberFormat="1" applyFont="1" applyBorder="1" applyAlignment="1">
      <alignment horizontal="right" vertical="top"/>
    </xf>
    <xf numFmtId="164" fontId="2" fillId="0" borderId="9" xfId="1" applyNumberFormat="1" applyFont="1" applyBorder="1" applyAlignment="1">
      <alignment horizontal="right" vertical="top"/>
    </xf>
    <xf numFmtId="0" fontId="2" fillId="0" borderId="7" xfId="1" applyFont="1" applyBorder="1" applyAlignment="1">
      <alignment horizontal="right" vertical="top" wrapText="1"/>
    </xf>
    <xf numFmtId="0" fontId="2" fillId="0" borderId="8" xfId="1" applyFont="1" applyBorder="1" applyAlignment="1">
      <alignment horizontal="right" vertical="top" wrapText="1"/>
    </xf>
    <xf numFmtId="0" fontId="2" fillId="0" borderId="9" xfId="1" applyFont="1" applyBorder="1" applyAlignment="1">
      <alignment horizontal="right" vertical="top" wrapText="1"/>
    </xf>
    <xf numFmtId="164" fontId="2" fillId="0" borderId="10" xfId="1" applyNumberFormat="1" applyFont="1" applyBorder="1" applyAlignment="1">
      <alignment horizontal="right" vertical="top"/>
    </xf>
    <xf numFmtId="164" fontId="2" fillId="0" borderId="11" xfId="1" applyNumberFormat="1" applyFont="1" applyBorder="1" applyAlignment="1">
      <alignment horizontal="right" vertical="top"/>
    </xf>
    <xf numFmtId="164" fontId="2" fillId="0" borderId="12" xfId="1" applyNumberFormat="1" applyFont="1" applyBorder="1" applyAlignment="1">
      <alignment horizontal="right" vertical="top"/>
    </xf>
    <xf numFmtId="0" fontId="2" fillId="0" borderId="13" xfId="1" applyFont="1" applyBorder="1" applyAlignment="1">
      <alignment horizontal="center" wrapText="1"/>
    </xf>
    <xf numFmtId="0" fontId="2" fillId="0" borderId="18" xfId="1" applyFont="1" applyBorder="1" applyAlignment="1">
      <alignment horizontal="left" vertical="top" wrapText="1"/>
    </xf>
    <xf numFmtId="0" fontId="2" fillId="0" borderId="17" xfId="1" applyFont="1" applyBorder="1" applyAlignment="1">
      <alignment horizontal="left" vertical="top" wrapText="1"/>
    </xf>
    <xf numFmtId="0" fontId="3" fillId="0" borderId="1" xfId="1" applyFont="1" applyBorder="1" applyAlignment="1">
      <alignment horizontal="center" wrapText="1"/>
    </xf>
    <xf numFmtId="0" fontId="3" fillId="0" borderId="2" xfId="1" applyFont="1" applyBorder="1" applyAlignment="1">
      <alignment horizontal="center" wrapText="1"/>
    </xf>
    <xf numFmtId="0" fontId="3" fillId="0" borderId="3" xfId="1" applyFont="1" applyBorder="1" applyAlignment="1">
      <alignment horizontal="center" wrapText="1"/>
    </xf>
    <xf numFmtId="0" fontId="5" fillId="0" borderId="18" xfId="1" applyFont="1" applyBorder="1" applyAlignment="1">
      <alignment horizontal="left" vertical="top" wrapText="1"/>
    </xf>
    <xf numFmtId="0" fontId="4" fillId="0" borderId="16" xfId="1" applyFont="1" applyBorder="1" applyAlignment="1">
      <alignment horizontal="left" vertical="center"/>
    </xf>
    <xf numFmtId="0" fontId="2" fillId="0" borderId="4" xfId="1" applyFont="1" applyBorder="1" applyAlignment="1">
      <alignment horizontal="center" wrapText="1"/>
    </xf>
    <xf numFmtId="0" fontId="2" fillId="0" borderId="5" xfId="1" applyFont="1" applyBorder="1" applyAlignment="1">
      <alignment horizontal="center" wrapText="1"/>
    </xf>
    <xf numFmtId="0" fontId="2" fillId="0" borderId="6" xfId="1" applyFont="1" applyBorder="1" applyAlignment="1">
      <alignment horizontal="center" wrapText="1"/>
    </xf>
    <xf numFmtId="0" fontId="5" fillId="0" borderId="16" xfId="1" applyFont="1" applyBorder="1" applyAlignment="1">
      <alignment horizontal="left" vertical="top" wrapText="1"/>
    </xf>
    <xf numFmtId="164" fontId="2" fillId="0" borderId="4" xfId="1" applyNumberFormat="1" applyFont="1" applyBorder="1" applyAlignment="1">
      <alignment horizontal="right" vertical="top"/>
    </xf>
    <xf numFmtId="164" fontId="2" fillId="0" borderId="5" xfId="1" applyNumberFormat="1" applyFont="1" applyBorder="1" applyAlignment="1">
      <alignment horizontal="right" vertical="top"/>
    </xf>
    <xf numFmtId="164" fontId="2" fillId="0" borderId="6" xfId="1" applyNumberFormat="1" applyFont="1" applyBorder="1" applyAlignment="1">
      <alignment horizontal="right" vertical="top"/>
    </xf>
    <xf numFmtId="164" fontId="2" fillId="2" borderId="9" xfId="1" applyNumberFormat="1" applyFont="1" applyFill="1" applyBorder="1" applyAlignment="1">
      <alignment horizontal="right" vertical="top"/>
    </xf>
    <xf numFmtId="0" fontId="1" fillId="0" borderId="16" xfId="1" applyBorder="1"/>
    <xf numFmtId="0" fontId="1" fillId="0" borderId="18" xfId="1" applyBorder="1"/>
    <xf numFmtId="0" fontId="1" fillId="0" borderId="17" xfId="1" applyBorder="1"/>
    <xf numFmtId="0" fontId="1" fillId="0" borderId="16" xfId="1" applyFont="1" applyBorder="1" applyAlignment="1">
      <alignment horizontal="center" vertical="center"/>
    </xf>
    <xf numFmtId="0" fontId="1" fillId="0" borderId="17" xfId="1" applyFont="1" applyBorder="1" applyAlignment="1">
      <alignment horizontal="center" vertical="center"/>
    </xf>
    <xf numFmtId="0" fontId="2" fillId="0" borderId="13" xfId="1" applyFont="1" applyBorder="1" applyAlignment="1">
      <alignment horizontal="center" wrapText="1"/>
    </xf>
    <xf numFmtId="0" fontId="2" fillId="0" borderId="14" xfId="1" applyFont="1" applyBorder="1" applyAlignment="1">
      <alignment horizontal="center" wrapText="1"/>
    </xf>
    <xf numFmtId="0" fontId="2" fillId="0" borderId="15" xfId="1" applyFont="1" applyBorder="1" applyAlignment="1">
      <alignment horizontal="center" wrapText="1"/>
    </xf>
    <xf numFmtId="0" fontId="1" fillId="0" borderId="16" xfId="1" applyBorder="1" applyAlignment="1">
      <alignment horizontal="center" wrapText="1"/>
    </xf>
    <xf numFmtId="0" fontId="1" fillId="0" borderId="17" xfId="1" applyBorder="1" applyAlignment="1">
      <alignment horizontal="center" wrapText="1"/>
    </xf>
    <xf numFmtId="165" fontId="0" fillId="0" borderId="0" xfId="0" applyNumberFormat="1"/>
  </cellXfs>
  <cellStyles count="2">
    <cellStyle name="Normal" xfId="0" builtinId="0"/>
    <cellStyle name="Normal_Feuil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58"/>
  <sheetViews>
    <sheetView workbookViewId="0">
      <selection activeCell="I10" sqref="I10"/>
    </sheetView>
  </sheetViews>
  <sheetFormatPr baseColWidth="10" defaultRowHeight="15" x14ac:dyDescent="0.25"/>
  <cols>
    <col min="2" max="2" width="18.7109375" bestFit="1" customWidth="1"/>
  </cols>
  <sheetData>
    <row r="1" spans="2:9" ht="15.75" thickBot="1" x14ac:dyDescent="0.3"/>
    <row r="2" spans="2:9" ht="35.25" customHeight="1" x14ac:dyDescent="0.25">
      <c r="B2" s="30"/>
      <c r="C2" s="32" t="s">
        <v>58</v>
      </c>
      <c r="D2" s="33"/>
      <c r="E2" s="34"/>
      <c r="F2" s="35" t="s">
        <v>65</v>
      </c>
    </row>
    <row r="3" spans="2:9" ht="15.75" thickBot="1" x14ac:dyDescent="0.3">
      <c r="B3" s="31"/>
      <c r="C3" s="14" t="s">
        <v>54</v>
      </c>
      <c r="D3" s="15" t="s">
        <v>55</v>
      </c>
      <c r="E3" s="16" t="s">
        <v>7</v>
      </c>
      <c r="F3" s="36"/>
    </row>
    <row r="4" spans="2:9" ht="15.75" thickBot="1" x14ac:dyDescent="0.3">
      <c r="B4" s="18" t="s">
        <v>53</v>
      </c>
      <c r="C4" s="19"/>
      <c r="D4" s="20"/>
      <c r="E4" s="21"/>
      <c r="F4" s="27"/>
      <c r="G4" s="14" t="s">
        <v>54</v>
      </c>
      <c r="H4" s="15" t="s">
        <v>55</v>
      </c>
      <c r="I4" s="16" t="s">
        <v>7</v>
      </c>
    </row>
    <row r="5" spans="2:9" ht="15" customHeight="1" x14ac:dyDescent="0.25">
      <c r="B5" s="12" t="s">
        <v>0</v>
      </c>
      <c r="C5" s="5">
        <v>0</v>
      </c>
      <c r="D5" s="6">
        <v>1</v>
      </c>
      <c r="E5" s="7">
        <v>1</v>
      </c>
      <c r="F5" s="28">
        <v>8</v>
      </c>
      <c r="G5" s="37">
        <f>+C5/E5*100</f>
        <v>0</v>
      </c>
      <c r="H5" s="37">
        <f>+D5/E5*100</f>
        <v>100</v>
      </c>
      <c r="I5">
        <f>+G5+H5</f>
        <v>100</v>
      </c>
    </row>
    <row r="6" spans="2:9" x14ac:dyDescent="0.25">
      <c r="B6" s="12" t="s">
        <v>2</v>
      </c>
      <c r="C6" s="2">
        <v>28.000000000000007</v>
      </c>
      <c r="D6" s="3">
        <v>22.000000000000004</v>
      </c>
      <c r="E6" s="4">
        <v>49.999999999999993</v>
      </c>
      <c r="F6" s="28">
        <v>40</v>
      </c>
      <c r="G6" s="37">
        <f t="shared" ref="G6:G11" si="0">+C6/E6*100</f>
        <v>56.000000000000028</v>
      </c>
      <c r="H6" s="37">
        <f t="shared" ref="H6:H11" si="1">+D6/E6*100</f>
        <v>44.000000000000014</v>
      </c>
      <c r="I6">
        <f t="shared" ref="I6:I11" si="2">+G6+H6</f>
        <v>100.00000000000004</v>
      </c>
    </row>
    <row r="7" spans="2:9" x14ac:dyDescent="0.25">
      <c r="B7" s="12" t="s">
        <v>3</v>
      </c>
      <c r="C7" s="2">
        <v>20</v>
      </c>
      <c r="D7" s="3">
        <v>13</v>
      </c>
      <c r="E7" s="4">
        <v>33.000000000000007</v>
      </c>
      <c r="F7" s="28">
        <v>15</v>
      </c>
      <c r="G7" s="37">
        <f t="shared" si="0"/>
        <v>60.606060606060595</v>
      </c>
      <c r="H7" s="37">
        <f t="shared" si="1"/>
        <v>39.393939393939384</v>
      </c>
      <c r="I7">
        <f t="shared" si="2"/>
        <v>99.999999999999972</v>
      </c>
    </row>
    <row r="8" spans="2:9" x14ac:dyDescent="0.25">
      <c r="B8" s="12" t="s">
        <v>4</v>
      </c>
      <c r="C8" s="2">
        <v>6</v>
      </c>
      <c r="D8" s="3">
        <v>9</v>
      </c>
      <c r="E8" s="4">
        <v>15</v>
      </c>
      <c r="F8" s="28">
        <v>9</v>
      </c>
      <c r="G8" s="37">
        <f t="shared" si="0"/>
        <v>40</v>
      </c>
      <c r="H8" s="37">
        <f t="shared" si="1"/>
        <v>60</v>
      </c>
      <c r="I8">
        <f t="shared" si="2"/>
        <v>100</v>
      </c>
    </row>
    <row r="9" spans="2:9" x14ac:dyDescent="0.25">
      <c r="B9" s="12" t="s">
        <v>5</v>
      </c>
      <c r="C9" s="2">
        <v>6.0000000000000009</v>
      </c>
      <c r="D9" s="3">
        <v>5</v>
      </c>
      <c r="E9" s="4">
        <v>11</v>
      </c>
      <c r="F9" s="28">
        <v>23</v>
      </c>
      <c r="G9" s="37">
        <f t="shared" si="0"/>
        <v>54.545454545454554</v>
      </c>
      <c r="H9" s="37">
        <f t="shared" si="1"/>
        <v>45.454545454545453</v>
      </c>
      <c r="I9">
        <f t="shared" si="2"/>
        <v>100</v>
      </c>
    </row>
    <row r="10" spans="2:9" x14ac:dyDescent="0.25">
      <c r="B10" s="12" t="s">
        <v>6</v>
      </c>
      <c r="C10" s="2">
        <v>0</v>
      </c>
      <c r="D10" s="3">
        <v>0</v>
      </c>
      <c r="E10" s="4">
        <v>0</v>
      </c>
      <c r="F10" s="28">
        <v>4</v>
      </c>
      <c r="G10" s="37">
        <v>0</v>
      </c>
      <c r="H10" s="37">
        <v>0</v>
      </c>
    </row>
    <row r="11" spans="2:9" ht="15.75" thickBot="1" x14ac:dyDescent="0.3">
      <c r="B11" s="13" t="s">
        <v>7</v>
      </c>
      <c r="C11" s="8">
        <v>60.000000000000028</v>
      </c>
      <c r="D11" s="9">
        <v>50.000000000000007</v>
      </c>
      <c r="E11" s="10">
        <v>110.00000000000003</v>
      </c>
      <c r="F11" s="29">
        <v>99</v>
      </c>
      <c r="G11" s="37">
        <f t="shared" si="0"/>
        <v>54.545454545454554</v>
      </c>
      <c r="H11" s="37">
        <f t="shared" si="1"/>
        <v>45.454545454545446</v>
      </c>
      <c r="I11">
        <f t="shared" si="2"/>
        <v>100</v>
      </c>
    </row>
    <row r="12" spans="2:9" x14ac:dyDescent="0.25">
      <c r="B12" s="22" t="s">
        <v>52</v>
      </c>
      <c r="C12" s="23"/>
      <c r="D12" s="24"/>
      <c r="E12" s="25"/>
      <c r="F12" s="27"/>
    </row>
    <row r="13" spans="2:9" ht="15" customHeight="1" x14ac:dyDescent="0.25">
      <c r="B13" s="12" t="s">
        <v>8</v>
      </c>
      <c r="C13" s="2">
        <v>43.000000000000014</v>
      </c>
      <c r="D13" s="3">
        <v>36.000000000000014</v>
      </c>
      <c r="E13" s="4">
        <v>79.000000000000014</v>
      </c>
      <c r="F13" s="28">
        <v>62</v>
      </c>
    </row>
    <row r="14" spans="2:9" x14ac:dyDescent="0.25">
      <c r="B14" s="12" t="s">
        <v>9</v>
      </c>
      <c r="C14" s="5">
        <v>17.000000000000004</v>
      </c>
      <c r="D14" s="6">
        <v>14.000000000000002</v>
      </c>
      <c r="E14" s="7">
        <v>31</v>
      </c>
      <c r="F14" s="28">
        <v>37</v>
      </c>
    </row>
    <row r="15" spans="2:9" ht="15.75" thickBot="1" x14ac:dyDescent="0.3">
      <c r="B15" s="13" t="s">
        <v>7</v>
      </c>
      <c r="C15" s="8">
        <v>60.000000000000028</v>
      </c>
      <c r="D15" s="9">
        <v>50.000000000000007</v>
      </c>
      <c r="E15" s="10">
        <v>110.00000000000003</v>
      </c>
      <c r="F15" s="29">
        <v>99</v>
      </c>
    </row>
    <row r="16" spans="2:9" x14ac:dyDescent="0.25">
      <c r="B16" s="17" t="s">
        <v>51</v>
      </c>
      <c r="C16" s="2"/>
      <c r="D16" s="3"/>
      <c r="E16" s="4"/>
      <c r="F16" s="27"/>
    </row>
    <row r="17" spans="2:6" x14ac:dyDescent="0.25">
      <c r="B17" s="12" t="s">
        <v>10</v>
      </c>
      <c r="C17" s="5">
        <v>23</v>
      </c>
      <c r="D17" s="6">
        <v>17.000000000000004</v>
      </c>
      <c r="E17" s="7">
        <v>40</v>
      </c>
      <c r="F17" s="28">
        <v>20</v>
      </c>
    </row>
    <row r="18" spans="2:6" x14ac:dyDescent="0.25">
      <c r="B18" s="12" t="s">
        <v>11</v>
      </c>
      <c r="C18" s="2">
        <v>5</v>
      </c>
      <c r="D18" s="3">
        <v>4</v>
      </c>
      <c r="E18" s="4">
        <v>9</v>
      </c>
      <c r="F18" s="28">
        <v>2</v>
      </c>
    </row>
    <row r="19" spans="2:6" x14ac:dyDescent="0.25">
      <c r="B19" s="12" t="s">
        <v>12</v>
      </c>
      <c r="C19" s="5">
        <v>0</v>
      </c>
      <c r="D19" s="6">
        <v>0</v>
      </c>
      <c r="E19" s="7">
        <v>0</v>
      </c>
      <c r="F19" s="28">
        <v>2</v>
      </c>
    </row>
    <row r="20" spans="2:6" x14ac:dyDescent="0.25">
      <c r="B20" s="12" t="s">
        <v>13</v>
      </c>
      <c r="C20" s="5">
        <v>0</v>
      </c>
      <c r="D20" s="6">
        <v>1</v>
      </c>
      <c r="E20" s="7">
        <v>1</v>
      </c>
      <c r="F20" s="28">
        <v>4</v>
      </c>
    </row>
    <row r="21" spans="2:6" x14ac:dyDescent="0.25">
      <c r="B21" s="12" t="s">
        <v>14</v>
      </c>
      <c r="C21" s="5">
        <v>0</v>
      </c>
      <c r="D21" s="6">
        <v>0</v>
      </c>
      <c r="E21" s="7">
        <v>0</v>
      </c>
      <c r="F21" s="28">
        <v>3</v>
      </c>
    </row>
    <row r="22" spans="2:6" x14ac:dyDescent="0.25">
      <c r="B22" s="12" t="s">
        <v>15</v>
      </c>
      <c r="C22" s="5">
        <v>0</v>
      </c>
      <c r="D22" s="6">
        <v>0</v>
      </c>
      <c r="E22" s="7">
        <v>0</v>
      </c>
      <c r="F22" s="28">
        <v>7</v>
      </c>
    </row>
    <row r="23" spans="2:6" x14ac:dyDescent="0.25">
      <c r="B23" s="12" t="s">
        <v>16</v>
      </c>
      <c r="C23" s="5">
        <v>0</v>
      </c>
      <c r="D23" s="6">
        <v>0</v>
      </c>
      <c r="E23" s="7">
        <v>0</v>
      </c>
      <c r="F23" s="28">
        <v>2</v>
      </c>
    </row>
    <row r="24" spans="2:6" x14ac:dyDescent="0.25">
      <c r="B24" s="12" t="s">
        <v>17</v>
      </c>
      <c r="C24" s="2">
        <v>12</v>
      </c>
      <c r="D24" s="3">
        <v>5</v>
      </c>
      <c r="E24" s="4">
        <v>17</v>
      </c>
      <c r="F24" s="28">
        <v>6</v>
      </c>
    </row>
    <row r="25" spans="2:6" x14ac:dyDescent="0.25">
      <c r="B25" s="12" t="s">
        <v>18</v>
      </c>
      <c r="C25" s="5" t="s">
        <v>1</v>
      </c>
      <c r="D25" s="6" t="s">
        <v>1</v>
      </c>
      <c r="E25" s="7" t="s">
        <v>1</v>
      </c>
      <c r="F25" s="28">
        <v>0</v>
      </c>
    </row>
    <row r="26" spans="2:6" x14ac:dyDescent="0.25">
      <c r="B26" s="12" t="s">
        <v>19</v>
      </c>
      <c r="C26" s="5" t="s">
        <v>1</v>
      </c>
      <c r="D26" s="6" t="s">
        <v>1</v>
      </c>
      <c r="E26" s="7" t="s">
        <v>1</v>
      </c>
      <c r="F26" s="28">
        <v>0</v>
      </c>
    </row>
    <row r="27" spans="2:6" x14ac:dyDescent="0.25">
      <c r="B27" s="12" t="s">
        <v>20</v>
      </c>
      <c r="C27" s="5" t="s">
        <v>1</v>
      </c>
      <c r="D27" s="6" t="s">
        <v>1</v>
      </c>
      <c r="E27" s="7" t="s">
        <v>1</v>
      </c>
      <c r="F27" s="28">
        <v>0</v>
      </c>
    </row>
    <row r="28" spans="2:6" x14ac:dyDescent="0.25">
      <c r="B28" s="12" t="s">
        <v>21</v>
      </c>
      <c r="C28" s="5">
        <v>0</v>
      </c>
      <c r="D28" s="6">
        <v>0</v>
      </c>
      <c r="E28" s="7">
        <v>0</v>
      </c>
      <c r="F28" s="28">
        <v>2</v>
      </c>
    </row>
    <row r="29" spans="2:6" x14ac:dyDescent="0.25">
      <c r="B29" s="12" t="s">
        <v>22</v>
      </c>
      <c r="C29" s="5">
        <v>2</v>
      </c>
      <c r="D29" s="6">
        <v>2</v>
      </c>
      <c r="E29" s="7">
        <v>4</v>
      </c>
      <c r="F29" s="28">
        <v>2</v>
      </c>
    </row>
    <row r="30" spans="2:6" x14ac:dyDescent="0.25">
      <c r="B30" s="12" t="s">
        <v>23</v>
      </c>
      <c r="C30" s="5" t="s">
        <v>1</v>
      </c>
      <c r="D30" s="6" t="s">
        <v>1</v>
      </c>
      <c r="E30" s="7" t="s">
        <v>1</v>
      </c>
      <c r="F30" s="28">
        <v>0</v>
      </c>
    </row>
    <row r="31" spans="2:6" x14ac:dyDescent="0.25">
      <c r="B31" s="12" t="s">
        <v>24</v>
      </c>
      <c r="C31" s="5" t="s">
        <v>1</v>
      </c>
      <c r="D31" s="6" t="s">
        <v>1</v>
      </c>
      <c r="E31" s="7" t="s">
        <v>1</v>
      </c>
      <c r="F31" s="28">
        <v>0</v>
      </c>
    </row>
    <row r="32" spans="2:6" x14ac:dyDescent="0.25">
      <c r="B32" s="12" t="s">
        <v>25</v>
      </c>
      <c r="C32" s="5" t="s">
        <v>1</v>
      </c>
      <c r="D32" s="6" t="s">
        <v>1</v>
      </c>
      <c r="E32" s="7" t="s">
        <v>1</v>
      </c>
      <c r="F32" s="28">
        <v>0</v>
      </c>
    </row>
    <row r="33" spans="2:6" x14ac:dyDescent="0.25">
      <c r="B33" s="12" t="s">
        <v>26</v>
      </c>
      <c r="C33" s="5">
        <v>2</v>
      </c>
      <c r="D33" s="6">
        <v>1</v>
      </c>
      <c r="E33" s="7">
        <v>3</v>
      </c>
      <c r="F33" s="28">
        <v>3</v>
      </c>
    </row>
    <row r="34" spans="2:6" x14ac:dyDescent="0.25">
      <c r="B34" s="12" t="s">
        <v>27</v>
      </c>
      <c r="C34" s="2" t="s">
        <v>1</v>
      </c>
      <c r="D34" s="3" t="s">
        <v>1</v>
      </c>
      <c r="E34" s="4" t="s">
        <v>1</v>
      </c>
      <c r="F34" s="28">
        <v>0</v>
      </c>
    </row>
    <row r="35" spans="2:6" ht="24" customHeight="1" x14ac:dyDescent="0.25">
      <c r="B35" s="12" t="s">
        <v>28</v>
      </c>
      <c r="C35" s="5">
        <v>4</v>
      </c>
      <c r="D35" s="6">
        <v>5</v>
      </c>
      <c r="E35" s="7">
        <v>9</v>
      </c>
      <c r="F35" s="28">
        <v>2</v>
      </c>
    </row>
    <row r="36" spans="2:6" ht="24" customHeight="1" x14ac:dyDescent="0.25">
      <c r="B36" s="12" t="s">
        <v>29</v>
      </c>
      <c r="C36" s="2" t="s">
        <v>1</v>
      </c>
      <c r="D36" s="3" t="s">
        <v>1</v>
      </c>
      <c r="E36" s="4" t="s">
        <v>1</v>
      </c>
      <c r="F36" s="28">
        <v>0</v>
      </c>
    </row>
    <row r="37" spans="2:6" x14ac:dyDescent="0.25">
      <c r="B37" s="12" t="s">
        <v>30</v>
      </c>
      <c r="C37" s="5">
        <v>3</v>
      </c>
      <c r="D37" s="6">
        <v>5</v>
      </c>
      <c r="E37" s="7">
        <v>8</v>
      </c>
      <c r="F37" s="28">
        <v>1</v>
      </c>
    </row>
    <row r="38" spans="2:6" ht="24" customHeight="1" x14ac:dyDescent="0.25">
      <c r="B38" s="12" t="s">
        <v>31</v>
      </c>
      <c r="C38" s="5">
        <v>2</v>
      </c>
      <c r="D38" s="6">
        <v>2</v>
      </c>
      <c r="E38" s="7">
        <v>4</v>
      </c>
      <c r="F38" s="28">
        <v>4</v>
      </c>
    </row>
    <row r="39" spans="2:6" x14ac:dyDescent="0.25">
      <c r="B39" s="12" t="s">
        <v>32</v>
      </c>
      <c r="C39" s="5">
        <v>1</v>
      </c>
      <c r="D39" s="6">
        <v>2</v>
      </c>
      <c r="E39" s="7">
        <v>3</v>
      </c>
      <c r="F39" s="28">
        <v>4</v>
      </c>
    </row>
    <row r="40" spans="2:6" x14ac:dyDescent="0.25">
      <c r="B40" s="12" t="s">
        <v>33</v>
      </c>
      <c r="C40" s="5" t="s">
        <v>1</v>
      </c>
      <c r="D40" s="6" t="s">
        <v>1</v>
      </c>
      <c r="E40" s="7" t="s">
        <v>1</v>
      </c>
      <c r="F40" s="28">
        <v>0</v>
      </c>
    </row>
    <row r="41" spans="2:6" x14ac:dyDescent="0.25">
      <c r="B41" s="12" t="s">
        <v>34</v>
      </c>
      <c r="C41" s="2">
        <v>0</v>
      </c>
      <c r="D41" s="3">
        <v>0</v>
      </c>
      <c r="E41" s="4">
        <v>0</v>
      </c>
      <c r="F41" s="28">
        <v>12</v>
      </c>
    </row>
    <row r="42" spans="2:6" x14ac:dyDescent="0.25">
      <c r="B42" s="12" t="s">
        <v>35</v>
      </c>
      <c r="C42" s="5">
        <v>0</v>
      </c>
      <c r="D42" s="6">
        <v>0</v>
      </c>
      <c r="E42" s="7">
        <v>0</v>
      </c>
      <c r="F42" s="28">
        <v>4</v>
      </c>
    </row>
    <row r="43" spans="2:6" ht="24" customHeight="1" x14ac:dyDescent="0.25">
      <c r="B43" s="12" t="s">
        <v>36</v>
      </c>
      <c r="C43" s="5" t="s">
        <v>1</v>
      </c>
      <c r="D43" s="6" t="s">
        <v>1</v>
      </c>
      <c r="E43" s="7" t="s">
        <v>1</v>
      </c>
      <c r="F43" s="28">
        <v>1</v>
      </c>
    </row>
    <row r="44" spans="2:6" x14ac:dyDescent="0.25">
      <c r="B44" s="12" t="s">
        <v>37</v>
      </c>
      <c r="C44" s="2">
        <v>5</v>
      </c>
      <c r="D44" s="3">
        <v>3</v>
      </c>
      <c r="E44" s="4">
        <v>8</v>
      </c>
      <c r="F44" s="28">
        <v>2</v>
      </c>
    </row>
    <row r="45" spans="2:6" x14ac:dyDescent="0.25">
      <c r="B45" s="12" t="s">
        <v>38</v>
      </c>
      <c r="C45" s="5">
        <v>0</v>
      </c>
      <c r="D45" s="6">
        <v>0</v>
      </c>
      <c r="E45" s="7">
        <v>0</v>
      </c>
      <c r="F45" s="28">
        <v>2</v>
      </c>
    </row>
    <row r="46" spans="2:6" x14ac:dyDescent="0.25">
      <c r="B46" s="12" t="s">
        <v>39</v>
      </c>
      <c r="C46" s="2">
        <v>1</v>
      </c>
      <c r="D46" s="3">
        <v>2</v>
      </c>
      <c r="E46" s="4">
        <v>3</v>
      </c>
      <c r="F46" s="28">
        <v>1</v>
      </c>
    </row>
    <row r="47" spans="2:6" x14ac:dyDescent="0.25">
      <c r="B47" s="12" t="s">
        <v>40</v>
      </c>
      <c r="C47" s="5">
        <v>0</v>
      </c>
      <c r="D47" s="6">
        <v>0</v>
      </c>
      <c r="E47" s="7">
        <v>0</v>
      </c>
      <c r="F47" s="28">
        <v>1</v>
      </c>
    </row>
    <row r="48" spans="2:6" x14ac:dyDescent="0.25">
      <c r="B48" s="12" t="s">
        <v>41</v>
      </c>
      <c r="C48" s="2">
        <v>0</v>
      </c>
      <c r="D48" s="3">
        <v>0</v>
      </c>
      <c r="E48" s="4">
        <v>0</v>
      </c>
      <c r="F48" s="28">
        <v>1</v>
      </c>
    </row>
    <row r="49" spans="2:6" x14ac:dyDescent="0.25">
      <c r="B49" s="12" t="s">
        <v>42</v>
      </c>
      <c r="C49" s="5" t="s">
        <v>1</v>
      </c>
      <c r="D49" s="6" t="s">
        <v>1</v>
      </c>
      <c r="E49" s="7" t="s">
        <v>1</v>
      </c>
      <c r="F49" s="28">
        <v>0</v>
      </c>
    </row>
    <row r="50" spans="2:6" x14ac:dyDescent="0.25">
      <c r="B50" s="12" t="s">
        <v>43</v>
      </c>
      <c r="C50" s="5" t="s">
        <v>1</v>
      </c>
      <c r="D50" s="6" t="s">
        <v>1</v>
      </c>
      <c r="E50" s="7" t="s">
        <v>1</v>
      </c>
      <c r="F50" s="28">
        <v>0</v>
      </c>
    </row>
    <row r="51" spans="2:6" x14ac:dyDescent="0.25">
      <c r="B51" s="12" t="s">
        <v>44</v>
      </c>
      <c r="C51" s="2">
        <v>0</v>
      </c>
      <c r="D51" s="3">
        <v>0</v>
      </c>
      <c r="E51" s="4">
        <v>0</v>
      </c>
      <c r="F51" s="28">
        <v>3</v>
      </c>
    </row>
    <row r="52" spans="2:6" x14ac:dyDescent="0.25">
      <c r="B52" s="12" t="s">
        <v>45</v>
      </c>
      <c r="C52" s="5" t="s">
        <v>1</v>
      </c>
      <c r="D52" s="6" t="s">
        <v>1</v>
      </c>
      <c r="E52" s="7" t="s">
        <v>1</v>
      </c>
      <c r="F52" s="28">
        <v>0</v>
      </c>
    </row>
    <row r="53" spans="2:6" ht="24" customHeight="1" x14ac:dyDescent="0.25">
      <c r="B53" s="12" t="s">
        <v>46</v>
      </c>
      <c r="C53" s="5" t="s">
        <v>1</v>
      </c>
      <c r="D53" s="6" t="s">
        <v>1</v>
      </c>
      <c r="E53" s="7" t="s">
        <v>1</v>
      </c>
      <c r="F53" s="28">
        <v>0</v>
      </c>
    </row>
    <row r="54" spans="2:6" ht="24" customHeight="1" x14ac:dyDescent="0.25">
      <c r="B54" s="12" t="s">
        <v>47</v>
      </c>
      <c r="C54" s="5">
        <v>0</v>
      </c>
      <c r="D54" s="6">
        <v>1</v>
      </c>
      <c r="E54" s="7">
        <v>1</v>
      </c>
      <c r="F54" s="28">
        <v>3</v>
      </c>
    </row>
    <row r="55" spans="2:6" ht="24" customHeight="1" x14ac:dyDescent="0.25">
      <c r="B55" s="12" t="s">
        <v>48</v>
      </c>
      <c r="C55" s="5">
        <v>0</v>
      </c>
      <c r="D55" s="6">
        <v>0</v>
      </c>
      <c r="E55" s="7">
        <v>0</v>
      </c>
      <c r="F55" s="28">
        <v>1</v>
      </c>
    </row>
    <row r="56" spans="2:6" ht="24" customHeight="1" x14ac:dyDescent="0.25">
      <c r="B56" s="12" t="s">
        <v>49</v>
      </c>
      <c r="C56" s="5" t="s">
        <v>1</v>
      </c>
      <c r="D56" s="6" t="s">
        <v>1</v>
      </c>
      <c r="E56" s="7" t="s">
        <v>1</v>
      </c>
      <c r="F56" s="28">
        <v>0</v>
      </c>
    </row>
    <row r="57" spans="2:6" ht="24" customHeight="1" x14ac:dyDescent="0.25">
      <c r="B57" s="12" t="s">
        <v>50</v>
      </c>
      <c r="C57" s="5">
        <v>0</v>
      </c>
      <c r="D57" s="6">
        <v>0</v>
      </c>
      <c r="E57" s="7">
        <v>0</v>
      </c>
      <c r="F57" s="28">
        <v>4</v>
      </c>
    </row>
    <row r="58" spans="2:6" ht="15.75" thickBot="1" x14ac:dyDescent="0.3">
      <c r="B58" s="13" t="s">
        <v>7</v>
      </c>
      <c r="C58" s="8">
        <v>60.000000000000028</v>
      </c>
      <c r="D58" s="9">
        <v>50.000000000000007</v>
      </c>
      <c r="E58" s="10">
        <v>110.00000000000003</v>
      </c>
      <c r="F58" s="29">
        <v>99</v>
      </c>
    </row>
  </sheetData>
  <mergeCells count="3">
    <mergeCell ref="B2:B3"/>
    <mergeCell ref="C2:E2"/>
    <mergeCell ref="F2:F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58"/>
  <sheetViews>
    <sheetView workbookViewId="0">
      <selection activeCell="G5" sqref="G5"/>
    </sheetView>
  </sheetViews>
  <sheetFormatPr baseColWidth="10" defaultRowHeight="15" x14ac:dyDescent="0.25"/>
  <cols>
    <col min="2" max="2" width="30.42578125" customWidth="1"/>
    <col min="6" max="6" width="11.42578125" customWidth="1"/>
    <col min="7" max="7" width="6.7109375" bestFit="1" customWidth="1"/>
  </cols>
  <sheetData>
    <row r="1" spans="2:9" ht="15.75" thickBot="1" x14ac:dyDescent="0.3"/>
    <row r="2" spans="2:9" ht="35.25" customHeight="1" x14ac:dyDescent="0.25">
      <c r="B2" s="30"/>
      <c r="C2" s="32" t="s">
        <v>59</v>
      </c>
      <c r="D2" s="33"/>
      <c r="E2" s="34"/>
      <c r="F2" s="1"/>
    </row>
    <row r="3" spans="2:9" ht="15.75" thickBot="1" x14ac:dyDescent="0.3">
      <c r="B3" s="31"/>
      <c r="C3" s="14" t="s">
        <v>54</v>
      </c>
      <c r="D3" s="15" t="s">
        <v>55</v>
      </c>
      <c r="E3" s="16" t="s">
        <v>7</v>
      </c>
      <c r="F3" s="1"/>
    </row>
    <row r="4" spans="2:9" ht="15.75" thickBot="1" x14ac:dyDescent="0.3">
      <c r="B4" s="18" t="s">
        <v>53</v>
      </c>
      <c r="C4" s="19"/>
      <c r="D4" s="20"/>
      <c r="E4" s="21"/>
      <c r="F4" s="18" t="s">
        <v>53</v>
      </c>
      <c r="G4" s="14" t="s">
        <v>54</v>
      </c>
      <c r="H4" s="15" t="s">
        <v>55</v>
      </c>
      <c r="I4" s="16" t="s">
        <v>7</v>
      </c>
    </row>
    <row r="5" spans="2:9" ht="15" customHeight="1" x14ac:dyDescent="0.25">
      <c r="B5" s="12" t="s">
        <v>0</v>
      </c>
      <c r="C5" s="5">
        <v>9</v>
      </c>
      <c r="D5" s="6">
        <v>6.9999999999999991</v>
      </c>
      <c r="E5" s="7">
        <v>16</v>
      </c>
      <c r="F5" s="12" t="s">
        <v>0</v>
      </c>
      <c r="G5" s="37">
        <f>+C5/E5*100</f>
        <v>56.25</v>
      </c>
      <c r="H5" s="37">
        <f>+D5/E5*100</f>
        <v>43.749999999999993</v>
      </c>
      <c r="I5">
        <f>+G5+H5</f>
        <v>100</v>
      </c>
    </row>
    <row r="6" spans="2:9" x14ac:dyDescent="0.25">
      <c r="B6" s="12" t="s">
        <v>2</v>
      </c>
      <c r="C6" s="2">
        <v>86.999999999999957</v>
      </c>
      <c r="D6" s="3">
        <v>75</v>
      </c>
      <c r="E6" s="4">
        <v>162</v>
      </c>
      <c r="F6" s="12" t="s">
        <v>2</v>
      </c>
      <c r="G6" s="37">
        <f t="shared" ref="G6:G11" si="0">+C6/E6*100</f>
        <v>53.703703703703674</v>
      </c>
      <c r="H6" s="37">
        <f t="shared" ref="H6:H11" si="1">+D6/E6*100</f>
        <v>46.296296296296298</v>
      </c>
      <c r="I6">
        <f t="shared" ref="I6:I11" si="2">+G6+H6</f>
        <v>99.999999999999972</v>
      </c>
    </row>
    <row r="7" spans="2:9" x14ac:dyDescent="0.25">
      <c r="B7" s="12" t="s">
        <v>3</v>
      </c>
      <c r="C7" s="2">
        <v>35</v>
      </c>
      <c r="D7" s="3">
        <v>38</v>
      </c>
      <c r="E7" s="4">
        <v>73</v>
      </c>
      <c r="F7" s="12" t="s">
        <v>3</v>
      </c>
      <c r="G7" s="37">
        <f t="shared" si="0"/>
        <v>47.945205479452049</v>
      </c>
      <c r="H7" s="37">
        <f t="shared" si="1"/>
        <v>52.054794520547944</v>
      </c>
      <c r="I7">
        <f t="shared" si="2"/>
        <v>100</v>
      </c>
    </row>
    <row r="8" spans="2:9" x14ac:dyDescent="0.25">
      <c r="B8" s="12" t="s">
        <v>4</v>
      </c>
      <c r="C8" s="2">
        <v>9</v>
      </c>
      <c r="D8" s="3">
        <v>12</v>
      </c>
      <c r="E8" s="4">
        <v>21</v>
      </c>
      <c r="F8" s="12" t="s">
        <v>4</v>
      </c>
      <c r="G8" s="37">
        <f t="shared" si="0"/>
        <v>42.857142857142854</v>
      </c>
      <c r="H8" s="37">
        <f t="shared" si="1"/>
        <v>57.142857142857139</v>
      </c>
      <c r="I8">
        <f t="shared" si="2"/>
        <v>100</v>
      </c>
    </row>
    <row r="9" spans="2:9" x14ac:dyDescent="0.25">
      <c r="B9" s="12" t="s">
        <v>5</v>
      </c>
      <c r="C9" s="2">
        <v>21</v>
      </c>
      <c r="D9" s="3">
        <v>23.999999999999993</v>
      </c>
      <c r="E9" s="4">
        <v>45</v>
      </c>
      <c r="F9" s="12" t="s">
        <v>5</v>
      </c>
      <c r="G9" s="37">
        <f t="shared" si="0"/>
        <v>46.666666666666664</v>
      </c>
      <c r="H9" s="37">
        <f t="shared" si="1"/>
        <v>53.333333333333321</v>
      </c>
      <c r="I9">
        <f t="shared" si="2"/>
        <v>99.999999999999986</v>
      </c>
    </row>
    <row r="10" spans="2:9" x14ac:dyDescent="0.25">
      <c r="B10" s="12" t="s">
        <v>6</v>
      </c>
      <c r="C10" s="2">
        <v>5</v>
      </c>
      <c r="D10" s="3">
        <v>2</v>
      </c>
      <c r="E10" s="4">
        <v>7</v>
      </c>
      <c r="F10" s="12" t="s">
        <v>6</v>
      </c>
      <c r="G10" s="37">
        <f t="shared" si="0"/>
        <v>71.428571428571431</v>
      </c>
      <c r="H10" s="37">
        <f t="shared" si="1"/>
        <v>28.571428571428569</v>
      </c>
      <c r="I10">
        <f t="shared" si="2"/>
        <v>100</v>
      </c>
    </row>
    <row r="11" spans="2:9" ht="15.75" thickBot="1" x14ac:dyDescent="0.3">
      <c r="B11" s="13" t="s">
        <v>7</v>
      </c>
      <c r="C11" s="8">
        <v>166</v>
      </c>
      <c r="D11" s="9">
        <v>158.00000000000006</v>
      </c>
      <c r="E11" s="10">
        <v>323.99999999999994</v>
      </c>
      <c r="F11" s="13" t="s">
        <v>7</v>
      </c>
      <c r="G11" s="37">
        <f t="shared" si="0"/>
        <v>51.23456790123457</v>
      </c>
      <c r="H11" s="37">
        <f t="shared" si="1"/>
        <v>48.765432098765459</v>
      </c>
      <c r="I11">
        <f t="shared" si="2"/>
        <v>100.00000000000003</v>
      </c>
    </row>
    <row r="12" spans="2:9" ht="15.75" thickBot="1" x14ac:dyDescent="0.3">
      <c r="B12" s="22" t="s">
        <v>52</v>
      </c>
      <c r="C12" s="23"/>
      <c r="D12" s="24"/>
      <c r="E12" s="25"/>
      <c r="F12" s="13"/>
    </row>
    <row r="13" spans="2:9" ht="15" customHeight="1" x14ac:dyDescent="0.25">
      <c r="B13" s="12" t="s">
        <v>8</v>
      </c>
      <c r="C13" s="2">
        <v>126.99999999999994</v>
      </c>
      <c r="D13" s="3">
        <v>115</v>
      </c>
      <c r="E13" s="4">
        <v>241.99999999999991</v>
      </c>
      <c r="F13" s="1"/>
    </row>
    <row r="14" spans="2:9" x14ac:dyDescent="0.25">
      <c r="B14" s="12" t="s">
        <v>9</v>
      </c>
      <c r="C14" s="5">
        <v>39.000000000000014</v>
      </c>
      <c r="D14" s="6">
        <v>43</v>
      </c>
      <c r="E14" s="7">
        <v>81.999999999999986</v>
      </c>
      <c r="F14" s="1"/>
    </row>
    <row r="15" spans="2:9" ht="15.75" thickBot="1" x14ac:dyDescent="0.3">
      <c r="B15" s="13" t="s">
        <v>7</v>
      </c>
      <c r="C15" s="8">
        <v>166</v>
      </c>
      <c r="D15" s="9">
        <v>158.00000000000006</v>
      </c>
      <c r="E15" s="10">
        <v>323.99999999999994</v>
      </c>
      <c r="F15" s="1"/>
    </row>
    <row r="16" spans="2:9" x14ac:dyDescent="0.25">
      <c r="B16" s="17" t="s">
        <v>51</v>
      </c>
      <c r="C16" s="2"/>
      <c r="D16" s="3"/>
      <c r="E16" s="4"/>
      <c r="F16" s="1"/>
    </row>
    <row r="17" spans="2:6" x14ac:dyDescent="0.25">
      <c r="B17" s="12" t="s">
        <v>10</v>
      </c>
      <c r="C17" s="5">
        <v>80</v>
      </c>
      <c r="D17" s="6">
        <v>68</v>
      </c>
      <c r="E17" s="7">
        <v>147.99999999999994</v>
      </c>
      <c r="F17" s="1"/>
    </row>
    <row r="18" spans="2:6" x14ac:dyDescent="0.25">
      <c r="B18" s="12" t="s">
        <v>11</v>
      </c>
      <c r="C18" s="2">
        <v>5</v>
      </c>
      <c r="D18" s="3">
        <v>5</v>
      </c>
      <c r="E18" s="4">
        <v>10</v>
      </c>
      <c r="F18" s="1"/>
    </row>
    <row r="19" spans="2:6" x14ac:dyDescent="0.25">
      <c r="B19" s="12" t="s">
        <v>12</v>
      </c>
      <c r="C19" s="5">
        <v>0</v>
      </c>
      <c r="D19" s="6">
        <v>2</v>
      </c>
      <c r="E19" s="7">
        <v>2</v>
      </c>
      <c r="F19" s="1"/>
    </row>
    <row r="20" spans="2:6" x14ac:dyDescent="0.25">
      <c r="B20" s="12" t="s">
        <v>13</v>
      </c>
      <c r="C20" s="5">
        <v>0</v>
      </c>
      <c r="D20" s="6">
        <v>0</v>
      </c>
      <c r="E20" s="7">
        <v>0</v>
      </c>
      <c r="F20" s="1"/>
    </row>
    <row r="21" spans="2:6" x14ac:dyDescent="0.25">
      <c r="B21" s="12" t="s">
        <v>14</v>
      </c>
      <c r="C21" s="5">
        <v>1</v>
      </c>
      <c r="D21" s="6">
        <v>0</v>
      </c>
      <c r="E21" s="7">
        <v>1</v>
      </c>
      <c r="F21" s="1"/>
    </row>
    <row r="22" spans="2:6" x14ac:dyDescent="0.25">
      <c r="B22" s="12" t="s">
        <v>15</v>
      </c>
      <c r="C22" s="5">
        <v>1</v>
      </c>
      <c r="D22" s="6">
        <v>0</v>
      </c>
      <c r="E22" s="7">
        <v>1</v>
      </c>
      <c r="F22" s="1"/>
    </row>
    <row r="23" spans="2:6" x14ac:dyDescent="0.25">
      <c r="B23" s="12" t="s">
        <v>16</v>
      </c>
      <c r="C23" s="5">
        <v>0</v>
      </c>
      <c r="D23" s="6">
        <v>0</v>
      </c>
      <c r="E23" s="7">
        <v>0</v>
      </c>
      <c r="F23" s="1"/>
    </row>
    <row r="24" spans="2:6" x14ac:dyDescent="0.25">
      <c r="B24" s="12" t="s">
        <v>17</v>
      </c>
      <c r="C24" s="2">
        <v>16</v>
      </c>
      <c r="D24" s="3">
        <v>10</v>
      </c>
      <c r="E24" s="4">
        <v>26</v>
      </c>
      <c r="F24" s="1"/>
    </row>
    <row r="25" spans="2:6" x14ac:dyDescent="0.25">
      <c r="B25" s="12" t="s">
        <v>18</v>
      </c>
      <c r="C25" s="5" t="s">
        <v>1</v>
      </c>
      <c r="D25" s="6" t="s">
        <v>1</v>
      </c>
      <c r="E25" s="7" t="s">
        <v>1</v>
      </c>
      <c r="F25" s="1"/>
    </row>
    <row r="26" spans="2:6" x14ac:dyDescent="0.25">
      <c r="B26" s="12" t="s">
        <v>19</v>
      </c>
      <c r="C26" s="5" t="s">
        <v>1</v>
      </c>
      <c r="D26" s="6" t="s">
        <v>1</v>
      </c>
      <c r="E26" s="7" t="s">
        <v>1</v>
      </c>
      <c r="F26" s="1"/>
    </row>
    <row r="27" spans="2:6" x14ac:dyDescent="0.25">
      <c r="B27" s="12" t="s">
        <v>20</v>
      </c>
      <c r="C27" s="5" t="s">
        <v>1</v>
      </c>
      <c r="D27" s="6" t="s">
        <v>1</v>
      </c>
      <c r="E27" s="7" t="s">
        <v>1</v>
      </c>
      <c r="F27" s="1"/>
    </row>
    <row r="28" spans="2:6" x14ac:dyDescent="0.25">
      <c r="B28" s="12" t="s">
        <v>21</v>
      </c>
      <c r="C28" s="5">
        <v>1</v>
      </c>
      <c r="D28" s="6">
        <v>1</v>
      </c>
      <c r="E28" s="7">
        <v>2</v>
      </c>
      <c r="F28" s="1"/>
    </row>
    <row r="29" spans="2:6" x14ac:dyDescent="0.25">
      <c r="B29" s="12" t="s">
        <v>22</v>
      </c>
      <c r="C29" s="5">
        <v>2</v>
      </c>
      <c r="D29" s="6">
        <v>3</v>
      </c>
      <c r="E29" s="7">
        <v>5</v>
      </c>
      <c r="F29" s="1"/>
    </row>
    <row r="30" spans="2:6" x14ac:dyDescent="0.25">
      <c r="B30" s="12" t="s">
        <v>23</v>
      </c>
      <c r="C30" s="5" t="s">
        <v>1</v>
      </c>
      <c r="D30" s="6" t="s">
        <v>1</v>
      </c>
      <c r="E30" s="7" t="s">
        <v>1</v>
      </c>
      <c r="F30" s="1"/>
    </row>
    <row r="31" spans="2:6" x14ac:dyDescent="0.25">
      <c r="B31" s="12" t="s">
        <v>24</v>
      </c>
      <c r="C31" s="5" t="s">
        <v>1</v>
      </c>
      <c r="D31" s="6" t="s">
        <v>1</v>
      </c>
      <c r="E31" s="7" t="s">
        <v>1</v>
      </c>
      <c r="F31" s="1"/>
    </row>
    <row r="32" spans="2:6" x14ac:dyDescent="0.25">
      <c r="B32" s="12" t="s">
        <v>25</v>
      </c>
      <c r="C32" s="5" t="s">
        <v>1</v>
      </c>
      <c r="D32" s="6" t="s">
        <v>1</v>
      </c>
      <c r="E32" s="7" t="s">
        <v>1</v>
      </c>
      <c r="F32" s="1"/>
    </row>
    <row r="33" spans="2:6" x14ac:dyDescent="0.25">
      <c r="B33" s="12" t="s">
        <v>26</v>
      </c>
      <c r="C33" s="5">
        <v>9</v>
      </c>
      <c r="D33" s="6">
        <v>7</v>
      </c>
      <c r="E33" s="7">
        <v>16</v>
      </c>
      <c r="F33" s="1"/>
    </row>
    <row r="34" spans="2:6" x14ac:dyDescent="0.25">
      <c r="B34" s="12" t="s">
        <v>27</v>
      </c>
      <c r="C34" s="2" t="s">
        <v>1</v>
      </c>
      <c r="D34" s="3" t="s">
        <v>1</v>
      </c>
      <c r="E34" s="4" t="s">
        <v>1</v>
      </c>
      <c r="F34" s="1"/>
    </row>
    <row r="35" spans="2:6" ht="24" customHeight="1" x14ac:dyDescent="0.25">
      <c r="B35" s="12" t="s">
        <v>28</v>
      </c>
      <c r="C35" s="5">
        <v>7</v>
      </c>
      <c r="D35" s="6">
        <v>17</v>
      </c>
      <c r="E35" s="7">
        <v>24</v>
      </c>
      <c r="F35" s="1"/>
    </row>
    <row r="36" spans="2:6" ht="24" customHeight="1" x14ac:dyDescent="0.25">
      <c r="B36" s="12" t="s">
        <v>29</v>
      </c>
      <c r="C36" s="2" t="s">
        <v>1</v>
      </c>
      <c r="D36" s="3" t="s">
        <v>1</v>
      </c>
      <c r="E36" s="4" t="s">
        <v>1</v>
      </c>
      <c r="F36" s="1"/>
    </row>
    <row r="37" spans="2:6" x14ac:dyDescent="0.25">
      <c r="B37" s="12" t="s">
        <v>30</v>
      </c>
      <c r="C37" s="5">
        <v>0</v>
      </c>
      <c r="D37" s="6">
        <v>0</v>
      </c>
      <c r="E37" s="7">
        <v>0</v>
      </c>
      <c r="F37" s="1"/>
    </row>
    <row r="38" spans="2:6" ht="24" customHeight="1" x14ac:dyDescent="0.25">
      <c r="B38" s="12" t="s">
        <v>31</v>
      </c>
      <c r="C38" s="5">
        <v>3</v>
      </c>
      <c r="D38" s="6">
        <v>5</v>
      </c>
      <c r="E38" s="7">
        <v>8</v>
      </c>
      <c r="F38" s="1"/>
    </row>
    <row r="39" spans="2:6" x14ac:dyDescent="0.25">
      <c r="B39" s="12" t="s">
        <v>32</v>
      </c>
      <c r="C39" s="5">
        <v>6</v>
      </c>
      <c r="D39" s="6">
        <v>7</v>
      </c>
      <c r="E39" s="7">
        <v>13</v>
      </c>
      <c r="F39" s="1"/>
    </row>
    <row r="40" spans="2:6" x14ac:dyDescent="0.25">
      <c r="B40" s="12" t="s">
        <v>33</v>
      </c>
      <c r="C40" s="5" t="s">
        <v>1</v>
      </c>
      <c r="D40" s="6" t="s">
        <v>1</v>
      </c>
      <c r="E40" s="7" t="s">
        <v>1</v>
      </c>
      <c r="F40" s="1"/>
    </row>
    <row r="41" spans="2:6" x14ac:dyDescent="0.25">
      <c r="B41" s="12" t="s">
        <v>34</v>
      </c>
      <c r="C41" s="2">
        <v>11</v>
      </c>
      <c r="D41" s="3">
        <v>11</v>
      </c>
      <c r="E41" s="4">
        <v>22</v>
      </c>
      <c r="F41" s="1"/>
    </row>
    <row r="42" spans="2:6" x14ac:dyDescent="0.25">
      <c r="B42" s="12" t="s">
        <v>35</v>
      </c>
      <c r="C42" s="5">
        <v>0</v>
      </c>
      <c r="D42" s="6">
        <v>1</v>
      </c>
      <c r="E42" s="7">
        <v>1</v>
      </c>
      <c r="F42" s="1"/>
    </row>
    <row r="43" spans="2:6" ht="24" customHeight="1" x14ac:dyDescent="0.25">
      <c r="B43" s="12" t="s">
        <v>36</v>
      </c>
      <c r="C43" s="5">
        <v>1</v>
      </c>
      <c r="D43" s="6">
        <v>1</v>
      </c>
      <c r="E43" s="7">
        <v>2</v>
      </c>
      <c r="F43" s="1"/>
    </row>
    <row r="44" spans="2:6" x14ac:dyDescent="0.25">
      <c r="B44" s="12" t="s">
        <v>37</v>
      </c>
      <c r="C44" s="2">
        <v>5</v>
      </c>
      <c r="D44" s="3">
        <v>3</v>
      </c>
      <c r="E44" s="4">
        <v>8</v>
      </c>
      <c r="F44" s="1"/>
    </row>
    <row r="45" spans="2:6" x14ac:dyDescent="0.25">
      <c r="B45" s="12" t="s">
        <v>38</v>
      </c>
      <c r="C45" s="5">
        <v>1</v>
      </c>
      <c r="D45" s="6">
        <v>3</v>
      </c>
      <c r="E45" s="7">
        <v>4</v>
      </c>
      <c r="F45" s="1"/>
    </row>
    <row r="46" spans="2:6" x14ac:dyDescent="0.25">
      <c r="B46" s="12" t="s">
        <v>39</v>
      </c>
      <c r="C46" s="2">
        <v>3</v>
      </c>
      <c r="D46" s="3">
        <v>5</v>
      </c>
      <c r="E46" s="4">
        <v>8</v>
      </c>
      <c r="F46" s="1"/>
    </row>
    <row r="47" spans="2:6" x14ac:dyDescent="0.25">
      <c r="B47" s="12" t="s">
        <v>40</v>
      </c>
      <c r="C47" s="5">
        <v>0</v>
      </c>
      <c r="D47" s="6">
        <v>0</v>
      </c>
      <c r="E47" s="7">
        <v>0</v>
      </c>
      <c r="F47" s="1"/>
    </row>
    <row r="48" spans="2:6" x14ac:dyDescent="0.25">
      <c r="B48" s="12" t="s">
        <v>41</v>
      </c>
      <c r="C48" s="2">
        <v>3</v>
      </c>
      <c r="D48" s="3">
        <v>0</v>
      </c>
      <c r="E48" s="4">
        <v>3</v>
      </c>
      <c r="F48" s="1"/>
    </row>
    <row r="49" spans="2:6" x14ac:dyDescent="0.25">
      <c r="B49" s="12" t="s">
        <v>42</v>
      </c>
      <c r="C49" s="5" t="s">
        <v>1</v>
      </c>
      <c r="D49" s="6" t="s">
        <v>1</v>
      </c>
      <c r="E49" s="7" t="s">
        <v>1</v>
      </c>
      <c r="F49" s="1"/>
    </row>
    <row r="50" spans="2:6" x14ac:dyDescent="0.25">
      <c r="B50" s="12" t="s">
        <v>43</v>
      </c>
      <c r="C50" s="5" t="s">
        <v>1</v>
      </c>
      <c r="D50" s="6" t="s">
        <v>1</v>
      </c>
      <c r="E50" s="7" t="s">
        <v>1</v>
      </c>
      <c r="F50" s="1"/>
    </row>
    <row r="51" spans="2:6" x14ac:dyDescent="0.25">
      <c r="B51" s="12" t="s">
        <v>44</v>
      </c>
      <c r="C51" s="2">
        <v>2</v>
      </c>
      <c r="D51" s="3">
        <v>2</v>
      </c>
      <c r="E51" s="4">
        <v>4</v>
      </c>
      <c r="F51" s="1"/>
    </row>
    <row r="52" spans="2:6" x14ac:dyDescent="0.25">
      <c r="B52" s="12" t="s">
        <v>45</v>
      </c>
      <c r="C52" s="5" t="s">
        <v>1</v>
      </c>
      <c r="D52" s="6" t="s">
        <v>1</v>
      </c>
      <c r="E52" s="7" t="s">
        <v>1</v>
      </c>
      <c r="F52" s="1"/>
    </row>
    <row r="53" spans="2:6" ht="24" customHeight="1" x14ac:dyDescent="0.25">
      <c r="B53" s="12" t="s">
        <v>46</v>
      </c>
      <c r="C53" s="5" t="s">
        <v>1</v>
      </c>
      <c r="D53" s="6" t="s">
        <v>1</v>
      </c>
      <c r="E53" s="7" t="s">
        <v>1</v>
      </c>
      <c r="F53" s="1"/>
    </row>
    <row r="54" spans="2:6" ht="24" customHeight="1" x14ac:dyDescent="0.25">
      <c r="B54" s="12" t="s">
        <v>47</v>
      </c>
      <c r="C54" s="5">
        <v>6</v>
      </c>
      <c r="D54" s="6">
        <v>3</v>
      </c>
      <c r="E54" s="7">
        <v>9</v>
      </c>
      <c r="F54" s="1"/>
    </row>
    <row r="55" spans="2:6" ht="24" customHeight="1" x14ac:dyDescent="0.25">
      <c r="B55" s="12" t="s">
        <v>48</v>
      </c>
      <c r="C55" s="5">
        <v>0</v>
      </c>
      <c r="D55" s="6">
        <v>0</v>
      </c>
      <c r="E55" s="7">
        <v>0</v>
      </c>
      <c r="F55" s="1"/>
    </row>
    <row r="56" spans="2:6" ht="24" customHeight="1" x14ac:dyDescent="0.25">
      <c r="B56" s="12" t="s">
        <v>49</v>
      </c>
      <c r="C56" s="5" t="s">
        <v>1</v>
      </c>
      <c r="D56" s="6" t="s">
        <v>1</v>
      </c>
      <c r="E56" s="7" t="s">
        <v>1</v>
      </c>
      <c r="F56" s="1"/>
    </row>
    <row r="57" spans="2:6" ht="24" customHeight="1" x14ac:dyDescent="0.25">
      <c r="B57" s="12" t="s">
        <v>50</v>
      </c>
      <c r="C57" s="5">
        <v>3</v>
      </c>
      <c r="D57" s="6">
        <v>4</v>
      </c>
      <c r="E57" s="7">
        <v>7</v>
      </c>
      <c r="F57" s="1"/>
    </row>
    <row r="58" spans="2:6" ht="15.75" thickBot="1" x14ac:dyDescent="0.3">
      <c r="B58" s="13" t="s">
        <v>7</v>
      </c>
      <c r="C58" s="8">
        <v>166</v>
      </c>
      <c r="D58" s="9">
        <v>158.00000000000006</v>
      </c>
      <c r="E58" s="10">
        <v>323.99999999999994</v>
      </c>
      <c r="F58" s="1"/>
    </row>
  </sheetData>
  <mergeCells count="2">
    <mergeCell ref="B2:B3"/>
    <mergeCell ref="C2:E2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58"/>
  <sheetViews>
    <sheetView workbookViewId="0">
      <selection activeCell="G5" sqref="G5"/>
    </sheetView>
  </sheetViews>
  <sheetFormatPr baseColWidth="10" defaultRowHeight="15" x14ac:dyDescent="0.25"/>
  <cols>
    <col min="2" max="2" width="30.42578125" customWidth="1"/>
    <col min="7" max="7" width="17.28515625" bestFit="1" customWidth="1"/>
  </cols>
  <sheetData>
    <row r="1" spans="2:9" ht="15.75" thickBot="1" x14ac:dyDescent="0.3"/>
    <row r="2" spans="2:9" ht="35.25" customHeight="1" x14ac:dyDescent="0.25">
      <c r="B2" s="30"/>
      <c r="C2" s="32" t="s">
        <v>60</v>
      </c>
      <c r="D2" s="33"/>
      <c r="E2" s="34"/>
      <c r="F2" s="1"/>
    </row>
    <row r="3" spans="2:9" ht="15.75" thickBot="1" x14ac:dyDescent="0.3">
      <c r="B3" s="31"/>
      <c r="C3" s="14" t="s">
        <v>54</v>
      </c>
      <c r="D3" s="15" t="s">
        <v>55</v>
      </c>
      <c r="E3" s="16" t="s">
        <v>7</v>
      </c>
      <c r="F3" s="1"/>
    </row>
    <row r="4" spans="2:9" ht="15.75" thickBot="1" x14ac:dyDescent="0.3">
      <c r="B4" s="18" t="s">
        <v>53</v>
      </c>
      <c r="C4" s="19"/>
      <c r="D4" s="20"/>
      <c r="E4" s="21"/>
      <c r="F4" s="18" t="s">
        <v>53</v>
      </c>
      <c r="G4" s="14" t="s">
        <v>54</v>
      </c>
      <c r="H4" s="15" t="s">
        <v>55</v>
      </c>
      <c r="I4" s="16" t="s">
        <v>7</v>
      </c>
    </row>
    <row r="5" spans="2:9" ht="15" customHeight="1" x14ac:dyDescent="0.25">
      <c r="B5" s="12" t="s">
        <v>0</v>
      </c>
      <c r="C5" s="5">
        <v>56</v>
      </c>
      <c r="D5" s="6">
        <v>41</v>
      </c>
      <c r="E5" s="7">
        <v>97</v>
      </c>
      <c r="F5" s="12" t="s">
        <v>0</v>
      </c>
      <c r="G5" s="37">
        <f>+C5/E5*100</f>
        <v>57.731958762886592</v>
      </c>
      <c r="H5" s="37">
        <f>+D5/E5*100</f>
        <v>42.268041237113401</v>
      </c>
      <c r="I5">
        <f>+G5+H5</f>
        <v>100</v>
      </c>
    </row>
    <row r="6" spans="2:9" x14ac:dyDescent="0.25">
      <c r="B6" s="12" t="s">
        <v>2</v>
      </c>
      <c r="C6" s="2">
        <v>338</v>
      </c>
      <c r="D6" s="3">
        <v>296</v>
      </c>
      <c r="E6" s="4">
        <v>634.00000000000011</v>
      </c>
      <c r="F6" s="12" t="s">
        <v>2</v>
      </c>
      <c r="G6" s="37">
        <f t="shared" ref="G6:G11" si="0">+C6/E6*100</f>
        <v>53.312302839116711</v>
      </c>
      <c r="H6" s="37">
        <f t="shared" ref="H6:H11" si="1">+D6/E6*100</f>
        <v>46.687697160883275</v>
      </c>
      <c r="I6">
        <f t="shared" ref="I6:I11" si="2">+G6+H6</f>
        <v>99.999999999999986</v>
      </c>
    </row>
    <row r="7" spans="2:9" x14ac:dyDescent="0.25">
      <c r="B7" s="12" t="s">
        <v>3</v>
      </c>
      <c r="C7" s="2">
        <v>55.000000000000007</v>
      </c>
      <c r="D7" s="3">
        <v>77</v>
      </c>
      <c r="E7" s="4">
        <v>132</v>
      </c>
      <c r="F7" s="12" t="s">
        <v>3</v>
      </c>
      <c r="G7" s="37">
        <f t="shared" si="0"/>
        <v>41.666666666666671</v>
      </c>
      <c r="H7" s="37">
        <f t="shared" si="1"/>
        <v>58.333333333333336</v>
      </c>
      <c r="I7">
        <f t="shared" si="2"/>
        <v>100</v>
      </c>
    </row>
    <row r="8" spans="2:9" x14ac:dyDescent="0.25">
      <c r="B8" s="12" t="s">
        <v>4</v>
      </c>
      <c r="C8" s="2">
        <v>32.999999999999993</v>
      </c>
      <c r="D8" s="3">
        <v>25.999999999999996</v>
      </c>
      <c r="E8" s="4">
        <v>59</v>
      </c>
      <c r="F8" s="12" t="s">
        <v>4</v>
      </c>
      <c r="G8" s="37">
        <f t="shared" si="0"/>
        <v>55.932203389830491</v>
      </c>
      <c r="H8" s="37">
        <f t="shared" si="1"/>
        <v>44.067796610169488</v>
      </c>
      <c r="I8">
        <f t="shared" si="2"/>
        <v>99.999999999999972</v>
      </c>
    </row>
    <row r="9" spans="2:9" x14ac:dyDescent="0.25">
      <c r="B9" s="12" t="s">
        <v>5</v>
      </c>
      <c r="C9" s="2">
        <v>82</v>
      </c>
      <c r="D9" s="3">
        <v>49.999999999999993</v>
      </c>
      <c r="E9" s="4">
        <v>131.99999999999997</v>
      </c>
      <c r="F9" s="12" t="s">
        <v>5</v>
      </c>
      <c r="G9" s="37">
        <f t="shared" si="0"/>
        <v>62.121212121212132</v>
      </c>
      <c r="H9" s="37">
        <f t="shared" si="1"/>
        <v>37.878787878787882</v>
      </c>
      <c r="I9">
        <f t="shared" si="2"/>
        <v>100.00000000000001</v>
      </c>
    </row>
    <row r="10" spans="2:9" x14ac:dyDescent="0.25">
      <c r="B10" s="12" t="s">
        <v>6</v>
      </c>
      <c r="C10" s="2">
        <v>22</v>
      </c>
      <c r="D10" s="3">
        <v>14</v>
      </c>
      <c r="E10" s="4">
        <v>36</v>
      </c>
      <c r="F10" s="12" t="s">
        <v>6</v>
      </c>
      <c r="G10" s="37">
        <f t="shared" si="0"/>
        <v>61.111111111111114</v>
      </c>
      <c r="H10" s="37">
        <f t="shared" si="1"/>
        <v>38.888888888888893</v>
      </c>
      <c r="I10">
        <f t="shared" si="2"/>
        <v>100</v>
      </c>
    </row>
    <row r="11" spans="2:9" ht="15.75" thickBot="1" x14ac:dyDescent="0.3">
      <c r="B11" s="13" t="s">
        <v>7</v>
      </c>
      <c r="C11" s="8">
        <v>585.99999999999977</v>
      </c>
      <c r="D11" s="9">
        <v>503.99999999999977</v>
      </c>
      <c r="E11" s="10">
        <v>1090.0000000000002</v>
      </c>
      <c r="F11" s="13" t="s">
        <v>7</v>
      </c>
      <c r="G11" s="37">
        <f t="shared" si="0"/>
        <v>53.761467889908218</v>
      </c>
      <c r="H11" s="37">
        <f t="shared" si="1"/>
        <v>46.238532110091711</v>
      </c>
      <c r="I11">
        <f t="shared" si="2"/>
        <v>99.999999999999929</v>
      </c>
    </row>
    <row r="12" spans="2:9" ht="15.75" thickBot="1" x14ac:dyDescent="0.3">
      <c r="B12" s="22" t="s">
        <v>52</v>
      </c>
      <c r="C12" s="23"/>
      <c r="D12" s="24"/>
      <c r="E12" s="25"/>
      <c r="F12" s="13"/>
    </row>
    <row r="13" spans="2:9" ht="15" customHeight="1" x14ac:dyDescent="0.25">
      <c r="B13" s="12" t="s">
        <v>8</v>
      </c>
      <c r="C13" s="2">
        <v>343.00000000000006</v>
      </c>
      <c r="D13" s="3">
        <v>308.99999999999989</v>
      </c>
      <c r="E13" s="4">
        <v>652.00000000000011</v>
      </c>
      <c r="F13" s="1"/>
    </row>
    <row r="14" spans="2:9" x14ac:dyDescent="0.25">
      <c r="B14" s="12" t="s">
        <v>9</v>
      </c>
      <c r="C14" s="5">
        <v>242.99999999999983</v>
      </c>
      <c r="D14" s="6">
        <v>195</v>
      </c>
      <c r="E14" s="7">
        <v>438</v>
      </c>
      <c r="F14" s="1"/>
    </row>
    <row r="15" spans="2:9" ht="15.75" thickBot="1" x14ac:dyDescent="0.3">
      <c r="B15" s="13" t="s">
        <v>7</v>
      </c>
      <c r="C15" s="8">
        <v>585.99999999999977</v>
      </c>
      <c r="D15" s="9">
        <v>503.99999999999977</v>
      </c>
      <c r="E15" s="10">
        <v>1090.0000000000002</v>
      </c>
      <c r="F15" s="1"/>
    </row>
    <row r="16" spans="2:9" x14ac:dyDescent="0.25">
      <c r="B16" s="17" t="s">
        <v>51</v>
      </c>
      <c r="C16" s="2"/>
      <c r="D16" s="3"/>
      <c r="E16" s="4"/>
      <c r="F16" s="1"/>
    </row>
    <row r="17" spans="2:6" x14ac:dyDescent="0.25">
      <c r="B17" s="12" t="s">
        <v>10</v>
      </c>
      <c r="C17" s="5">
        <v>129</v>
      </c>
      <c r="D17" s="6">
        <v>144</v>
      </c>
      <c r="E17" s="7">
        <v>273.00000000000006</v>
      </c>
      <c r="F17" s="1"/>
    </row>
    <row r="18" spans="2:6" x14ac:dyDescent="0.25">
      <c r="B18" s="12" t="s">
        <v>11</v>
      </c>
      <c r="C18" s="2">
        <v>6</v>
      </c>
      <c r="D18" s="3">
        <v>8</v>
      </c>
      <c r="E18" s="4">
        <v>14</v>
      </c>
      <c r="F18" s="1"/>
    </row>
    <row r="19" spans="2:6" x14ac:dyDescent="0.25">
      <c r="B19" s="12" t="s">
        <v>12</v>
      </c>
      <c r="C19" s="5">
        <v>20</v>
      </c>
      <c r="D19" s="6">
        <v>11</v>
      </c>
      <c r="E19" s="7">
        <v>31</v>
      </c>
      <c r="F19" s="1"/>
    </row>
    <row r="20" spans="2:6" x14ac:dyDescent="0.25">
      <c r="B20" s="12" t="s">
        <v>13</v>
      </c>
      <c r="C20" s="5">
        <v>13</v>
      </c>
      <c r="D20" s="6">
        <v>8</v>
      </c>
      <c r="E20" s="7">
        <v>21</v>
      </c>
      <c r="F20" s="1"/>
    </row>
    <row r="21" spans="2:6" x14ac:dyDescent="0.25">
      <c r="B21" s="12" t="s">
        <v>14</v>
      </c>
      <c r="C21" s="5">
        <v>1</v>
      </c>
      <c r="D21" s="6">
        <v>3</v>
      </c>
      <c r="E21" s="7">
        <v>4</v>
      </c>
      <c r="F21" s="1"/>
    </row>
    <row r="22" spans="2:6" x14ac:dyDescent="0.25">
      <c r="B22" s="12" t="s">
        <v>15</v>
      </c>
      <c r="C22" s="5">
        <v>50</v>
      </c>
      <c r="D22" s="6">
        <v>38</v>
      </c>
      <c r="E22" s="7">
        <v>88</v>
      </c>
      <c r="F22" s="1"/>
    </row>
    <row r="23" spans="2:6" x14ac:dyDescent="0.25">
      <c r="B23" s="12" t="s">
        <v>16</v>
      </c>
      <c r="C23" s="5">
        <v>119</v>
      </c>
      <c r="D23" s="6">
        <v>84</v>
      </c>
      <c r="E23" s="7">
        <v>203</v>
      </c>
      <c r="F23" s="1"/>
    </row>
    <row r="24" spans="2:6" x14ac:dyDescent="0.25">
      <c r="B24" s="12" t="s">
        <v>17</v>
      </c>
      <c r="C24" s="2">
        <v>18</v>
      </c>
      <c r="D24" s="3">
        <v>15</v>
      </c>
      <c r="E24" s="4">
        <v>33</v>
      </c>
      <c r="F24" s="1"/>
    </row>
    <row r="25" spans="2:6" x14ac:dyDescent="0.25">
      <c r="B25" s="12" t="s">
        <v>18</v>
      </c>
      <c r="C25" s="5" t="s">
        <v>1</v>
      </c>
      <c r="D25" s="6" t="s">
        <v>1</v>
      </c>
      <c r="E25" s="7" t="s">
        <v>1</v>
      </c>
      <c r="F25" s="1"/>
    </row>
    <row r="26" spans="2:6" x14ac:dyDescent="0.25">
      <c r="B26" s="12" t="s">
        <v>19</v>
      </c>
      <c r="C26" s="5" t="s">
        <v>1</v>
      </c>
      <c r="D26" s="6" t="s">
        <v>1</v>
      </c>
      <c r="E26" s="7" t="s">
        <v>1</v>
      </c>
      <c r="F26" s="1"/>
    </row>
    <row r="27" spans="2:6" x14ac:dyDescent="0.25">
      <c r="B27" s="12" t="s">
        <v>20</v>
      </c>
      <c r="C27" s="5" t="s">
        <v>1</v>
      </c>
      <c r="D27" s="6" t="s">
        <v>1</v>
      </c>
      <c r="E27" s="7" t="s">
        <v>1</v>
      </c>
      <c r="F27" s="1"/>
    </row>
    <row r="28" spans="2:6" x14ac:dyDescent="0.25">
      <c r="B28" s="12" t="s">
        <v>21</v>
      </c>
      <c r="C28" s="5">
        <v>7</v>
      </c>
      <c r="D28" s="6">
        <v>8</v>
      </c>
      <c r="E28" s="7">
        <v>15</v>
      </c>
      <c r="F28" s="1"/>
    </row>
    <row r="29" spans="2:6" x14ac:dyDescent="0.25">
      <c r="B29" s="12" t="s">
        <v>22</v>
      </c>
      <c r="C29" s="5">
        <v>11</v>
      </c>
      <c r="D29" s="6">
        <v>4</v>
      </c>
      <c r="E29" s="7">
        <v>15</v>
      </c>
      <c r="F29" s="1"/>
    </row>
    <row r="30" spans="2:6" x14ac:dyDescent="0.25">
      <c r="B30" s="12" t="s">
        <v>23</v>
      </c>
      <c r="C30" s="5" t="s">
        <v>1</v>
      </c>
      <c r="D30" s="6" t="s">
        <v>1</v>
      </c>
      <c r="E30" s="7" t="s">
        <v>1</v>
      </c>
      <c r="F30" s="1"/>
    </row>
    <row r="31" spans="2:6" x14ac:dyDescent="0.25">
      <c r="B31" s="12" t="s">
        <v>24</v>
      </c>
      <c r="C31" s="5" t="s">
        <v>1</v>
      </c>
      <c r="D31" s="6" t="s">
        <v>1</v>
      </c>
      <c r="E31" s="7" t="s">
        <v>1</v>
      </c>
      <c r="F31" s="1"/>
    </row>
    <row r="32" spans="2:6" x14ac:dyDescent="0.25">
      <c r="B32" s="12" t="s">
        <v>25</v>
      </c>
      <c r="C32" s="5" t="s">
        <v>1</v>
      </c>
      <c r="D32" s="6" t="s">
        <v>1</v>
      </c>
      <c r="E32" s="7" t="s">
        <v>1</v>
      </c>
      <c r="F32" s="1"/>
    </row>
    <row r="33" spans="2:6" x14ac:dyDescent="0.25">
      <c r="B33" s="12" t="s">
        <v>26</v>
      </c>
      <c r="C33" s="5">
        <v>11</v>
      </c>
      <c r="D33" s="6">
        <v>10</v>
      </c>
      <c r="E33" s="7">
        <v>21</v>
      </c>
      <c r="F33" s="1"/>
    </row>
    <row r="34" spans="2:6" x14ac:dyDescent="0.25">
      <c r="B34" s="12" t="s">
        <v>27</v>
      </c>
      <c r="C34" s="2" t="s">
        <v>1</v>
      </c>
      <c r="D34" s="3" t="s">
        <v>1</v>
      </c>
      <c r="E34" s="4" t="s">
        <v>1</v>
      </c>
      <c r="F34" s="1"/>
    </row>
    <row r="35" spans="2:6" ht="24" customHeight="1" x14ac:dyDescent="0.25">
      <c r="B35" s="12" t="s">
        <v>28</v>
      </c>
      <c r="C35" s="5">
        <v>8</v>
      </c>
      <c r="D35" s="6">
        <v>40</v>
      </c>
      <c r="E35" s="7">
        <v>48</v>
      </c>
      <c r="F35" s="1"/>
    </row>
    <row r="36" spans="2:6" ht="24" customHeight="1" x14ac:dyDescent="0.25">
      <c r="B36" s="12" t="s">
        <v>29</v>
      </c>
      <c r="C36" s="2" t="s">
        <v>1</v>
      </c>
      <c r="D36" s="3" t="s">
        <v>1</v>
      </c>
      <c r="E36" s="4" t="s">
        <v>1</v>
      </c>
      <c r="F36" s="1"/>
    </row>
    <row r="37" spans="2:6" x14ac:dyDescent="0.25">
      <c r="B37" s="12" t="s">
        <v>30</v>
      </c>
      <c r="C37" s="5">
        <v>0</v>
      </c>
      <c r="D37" s="6">
        <v>0</v>
      </c>
      <c r="E37" s="7">
        <v>0</v>
      </c>
      <c r="F37" s="1"/>
    </row>
    <row r="38" spans="2:6" ht="24" customHeight="1" x14ac:dyDescent="0.25">
      <c r="B38" s="12" t="s">
        <v>31</v>
      </c>
      <c r="C38" s="5">
        <v>23</v>
      </c>
      <c r="D38" s="6">
        <v>23</v>
      </c>
      <c r="E38" s="7">
        <v>46</v>
      </c>
      <c r="F38" s="1"/>
    </row>
    <row r="39" spans="2:6" x14ac:dyDescent="0.25">
      <c r="B39" s="12" t="s">
        <v>32</v>
      </c>
      <c r="C39" s="5">
        <v>10</v>
      </c>
      <c r="D39" s="6">
        <v>3</v>
      </c>
      <c r="E39" s="7">
        <v>13</v>
      </c>
      <c r="F39" s="1"/>
    </row>
    <row r="40" spans="2:6" x14ac:dyDescent="0.25">
      <c r="B40" s="12" t="s">
        <v>33</v>
      </c>
      <c r="C40" s="5" t="s">
        <v>1</v>
      </c>
      <c r="D40" s="6" t="s">
        <v>1</v>
      </c>
      <c r="E40" s="7" t="s">
        <v>1</v>
      </c>
      <c r="F40" s="1"/>
    </row>
    <row r="41" spans="2:6" x14ac:dyDescent="0.25">
      <c r="B41" s="12" t="s">
        <v>34</v>
      </c>
      <c r="C41" s="2">
        <v>46</v>
      </c>
      <c r="D41" s="3">
        <v>38</v>
      </c>
      <c r="E41" s="4">
        <v>83.999999999999986</v>
      </c>
      <c r="F41" s="1"/>
    </row>
    <row r="42" spans="2:6" x14ac:dyDescent="0.25">
      <c r="B42" s="12" t="s">
        <v>35</v>
      </c>
      <c r="C42" s="5">
        <v>8</v>
      </c>
      <c r="D42" s="6">
        <v>2</v>
      </c>
      <c r="E42" s="7">
        <v>10</v>
      </c>
      <c r="F42" s="1"/>
    </row>
    <row r="43" spans="2:6" ht="24" customHeight="1" x14ac:dyDescent="0.25">
      <c r="B43" s="12" t="s">
        <v>36</v>
      </c>
      <c r="C43" s="5">
        <v>3</v>
      </c>
      <c r="D43" s="6">
        <v>6</v>
      </c>
      <c r="E43" s="7">
        <v>9</v>
      </c>
      <c r="F43" s="1"/>
    </row>
    <row r="44" spans="2:6" x14ac:dyDescent="0.25">
      <c r="B44" s="12" t="s">
        <v>37</v>
      </c>
      <c r="C44" s="2">
        <v>1</v>
      </c>
      <c r="D44" s="3">
        <v>0</v>
      </c>
      <c r="E44" s="4">
        <v>1</v>
      </c>
      <c r="F44" s="1"/>
    </row>
    <row r="45" spans="2:6" x14ac:dyDescent="0.25">
      <c r="B45" s="12" t="s">
        <v>38</v>
      </c>
      <c r="C45" s="5">
        <v>2</v>
      </c>
      <c r="D45" s="6">
        <v>4</v>
      </c>
      <c r="E45" s="7">
        <v>6</v>
      </c>
      <c r="F45" s="1"/>
    </row>
    <row r="46" spans="2:6" x14ac:dyDescent="0.25">
      <c r="B46" s="12" t="s">
        <v>39</v>
      </c>
      <c r="C46" s="2">
        <v>0</v>
      </c>
      <c r="D46" s="3">
        <v>0</v>
      </c>
      <c r="E46" s="4">
        <v>0</v>
      </c>
      <c r="F46" s="1"/>
    </row>
    <row r="47" spans="2:6" x14ac:dyDescent="0.25">
      <c r="B47" s="12" t="s">
        <v>40</v>
      </c>
      <c r="C47" s="5">
        <v>22</v>
      </c>
      <c r="D47" s="6">
        <v>0</v>
      </c>
      <c r="E47" s="7">
        <v>22</v>
      </c>
      <c r="F47" s="1"/>
    </row>
    <row r="48" spans="2:6" x14ac:dyDescent="0.25">
      <c r="B48" s="12" t="s">
        <v>41</v>
      </c>
      <c r="C48" s="2">
        <v>6</v>
      </c>
      <c r="D48" s="3">
        <v>3</v>
      </c>
      <c r="E48" s="4">
        <v>9</v>
      </c>
      <c r="F48" s="1"/>
    </row>
    <row r="49" spans="2:6" x14ac:dyDescent="0.25">
      <c r="B49" s="12" t="s">
        <v>42</v>
      </c>
      <c r="C49" s="5" t="s">
        <v>1</v>
      </c>
      <c r="D49" s="6" t="s">
        <v>1</v>
      </c>
      <c r="E49" s="7" t="s">
        <v>1</v>
      </c>
      <c r="F49" s="1"/>
    </row>
    <row r="50" spans="2:6" x14ac:dyDescent="0.25">
      <c r="B50" s="12" t="s">
        <v>43</v>
      </c>
      <c r="C50" s="5" t="s">
        <v>1</v>
      </c>
      <c r="D50" s="6" t="s">
        <v>1</v>
      </c>
      <c r="E50" s="7" t="s">
        <v>1</v>
      </c>
      <c r="F50" s="1"/>
    </row>
    <row r="51" spans="2:6" x14ac:dyDescent="0.25">
      <c r="B51" s="12" t="s">
        <v>44</v>
      </c>
      <c r="C51" s="2">
        <v>16</v>
      </c>
      <c r="D51" s="3">
        <v>11</v>
      </c>
      <c r="E51" s="4">
        <v>27</v>
      </c>
      <c r="F51" s="1"/>
    </row>
    <row r="52" spans="2:6" x14ac:dyDescent="0.25">
      <c r="B52" s="12" t="s">
        <v>45</v>
      </c>
      <c r="C52" s="5" t="s">
        <v>1</v>
      </c>
      <c r="D52" s="6" t="s">
        <v>1</v>
      </c>
      <c r="E52" s="7" t="s">
        <v>1</v>
      </c>
      <c r="F52" s="1"/>
    </row>
    <row r="53" spans="2:6" ht="24" customHeight="1" x14ac:dyDescent="0.25">
      <c r="B53" s="12" t="s">
        <v>46</v>
      </c>
      <c r="C53" s="5" t="s">
        <v>1</v>
      </c>
      <c r="D53" s="6" t="s">
        <v>1</v>
      </c>
      <c r="E53" s="7" t="s">
        <v>1</v>
      </c>
      <c r="F53" s="1"/>
    </row>
    <row r="54" spans="2:6" ht="24" customHeight="1" x14ac:dyDescent="0.25">
      <c r="B54" s="12" t="s">
        <v>47</v>
      </c>
      <c r="C54" s="5">
        <v>36</v>
      </c>
      <c r="D54" s="6">
        <v>14</v>
      </c>
      <c r="E54" s="7">
        <v>50</v>
      </c>
      <c r="F54" s="1"/>
    </row>
    <row r="55" spans="2:6" ht="24" customHeight="1" x14ac:dyDescent="0.25">
      <c r="B55" s="12" t="s">
        <v>48</v>
      </c>
      <c r="C55" s="5">
        <v>2</v>
      </c>
      <c r="D55" s="6">
        <v>6</v>
      </c>
      <c r="E55" s="7">
        <v>8</v>
      </c>
      <c r="F55" s="1"/>
    </row>
    <row r="56" spans="2:6" ht="24" customHeight="1" x14ac:dyDescent="0.25">
      <c r="B56" s="12" t="s">
        <v>49</v>
      </c>
      <c r="C56" s="5" t="s">
        <v>1</v>
      </c>
      <c r="D56" s="6" t="s">
        <v>1</v>
      </c>
      <c r="E56" s="7" t="s">
        <v>1</v>
      </c>
      <c r="F56" s="1"/>
    </row>
    <row r="57" spans="2:6" ht="24" customHeight="1" x14ac:dyDescent="0.25">
      <c r="B57" s="12" t="s">
        <v>50</v>
      </c>
      <c r="C57" s="5">
        <v>18</v>
      </c>
      <c r="D57" s="6">
        <v>21</v>
      </c>
      <c r="E57" s="7">
        <v>39</v>
      </c>
      <c r="F57" s="1"/>
    </row>
    <row r="58" spans="2:6" ht="15.75" thickBot="1" x14ac:dyDescent="0.3">
      <c r="B58" s="13" t="s">
        <v>7</v>
      </c>
      <c r="C58" s="8">
        <v>585.99999999999977</v>
      </c>
      <c r="D58" s="9">
        <v>503.99999999999977</v>
      </c>
      <c r="E58" s="10">
        <v>1090.0000000000002</v>
      </c>
      <c r="F58" s="1"/>
    </row>
  </sheetData>
  <mergeCells count="2">
    <mergeCell ref="B2:B3"/>
    <mergeCell ref="C2:E2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58"/>
  <sheetViews>
    <sheetView tabSelected="1" workbookViewId="0">
      <selection activeCell="G5" sqref="G5"/>
    </sheetView>
  </sheetViews>
  <sheetFormatPr baseColWidth="10" defaultRowHeight="15" x14ac:dyDescent="0.25"/>
  <cols>
    <col min="2" max="2" width="30.42578125" customWidth="1"/>
    <col min="7" max="7" width="17.28515625" bestFit="1" customWidth="1"/>
  </cols>
  <sheetData>
    <row r="1" spans="2:9" ht="15.75" thickBot="1" x14ac:dyDescent="0.3"/>
    <row r="2" spans="2:9" ht="35.25" customHeight="1" x14ac:dyDescent="0.25">
      <c r="B2" s="30"/>
      <c r="C2" s="32" t="s">
        <v>61</v>
      </c>
      <c r="D2" s="33"/>
      <c r="E2" s="34"/>
      <c r="F2" s="1"/>
    </row>
    <row r="3" spans="2:9" ht="15.75" thickBot="1" x14ac:dyDescent="0.3">
      <c r="B3" s="31"/>
      <c r="C3" s="14" t="s">
        <v>54</v>
      </c>
      <c r="D3" s="15" t="s">
        <v>55</v>
      </c>
      <c r="E3" s="16" t="s">
        <v>7</v>
      </c>
      <c r="F3" s="1"/>
    </row>
    <row r="4" spans="2:9" ht="15.75" thickBot="1" x14ac:dyDescent="0.3">
      <c r="B4" s="18" t="s">
        <v>53</v>
      </c>
      <c r="C4" s="19"/>
      <c r="D4" s="20"/>
      <c r="E4" s="21"/>
      <c r="F4" s="18" t="s">
        <v>53</v>
      </c>
      <c r="G4" s="14" t="s">
        <v>54</v>
      </c>
      <c r="H4" s="15" t="s">
        <v>55</v>
      </c>
      <c r="I4" s="16" t="s">
        <v>7</v>
      </c>
    </row>
    <row r="5" spans="2:9" ht="15" customHeight="1" x14ac:dyDescent="0.25">
      <c r="B5" s="12" t="s">
        <v>0</v>
      </c>
      <c r="C5" s="5">
        <v>158</v>
      </c>
      <c r="D5" s="6">
        <v>70</v>
      </c>
      <c r="E5" s="7">
        <v>228</v>
      </c>
      <c r="F5" s="12" t="s">
        <v>0</v>
      </c>
      <c r="G5" s="37">
        <f>+C5/E5*100</f>
        <v>69.298245614035096</v>
      </c>
      <c r="H5" s="37">
        <f>+D5/E5*100</f>
        <v>30.701754385964914</v>
      </c>
      <c r="I5">
        <f>+G5+H5</f>
        <v>100.00000000000001</v>
      </c>
    </row>
    <row r="6" spans="2:9" x14ac:dyDescent="0.25">
      <c r="B6" s="12" t="s">
        <v>2</v>
      </c>
      <c r="C6" s="2">
        <v>429.00000000000006</v>
      </c>
      <c r="D6" s="3">
        <v>403.00000000000006</v>
      </c>
      <c r="E6" s="4">
        <v>832</v>
      </c>
      <c r="F6" s="12" t="s">
        <v>2</v>
      </c>
      <c r="G6" s="37">
        <f t="shared" ref="G6:G11" si="0">+C6/E6*100</f>
        <v>51.562500000000014</v>
      </c>
      <c r="H6" s="37">
        <f t="shared" ref="H6:H11" si="1">+D6/E6*100</f>
        <v>48.437500000000007</v>
      </c>
      <c r="I6">
        <f t="shared" ref="I6:I11" si="2">+G6+H6</f>
        <v>100.00000000000003</v>
      </c>
    </row>
    <row r="7" spans="2:9" x14ac:dyDescent="0.25">
      <c r="B7" s="12" t="s">
        <v>3</v>
      </c>
      <c r="C7" s="2">
        <v>111.99999999999999</v>
      </c>
      <c r="D7" s="3">
        <v>94</v>
      </c>
      <c r="E7" s="4">
        <v>206</v>
      </c>
      <c r="F7" s="12" t="s">
        <v>3</v>
      </c>
      <c r="G7" s="37">
        <f t="shared" si="0"/>
        <v>54.368932038834949</v>
      </c>
      <c r="H7" s="37">
        <f t="shared" si="1"/>
        <v>45.631067961165051</v>
      </c>
      <c r="I7">
        <f t="shared" si="2"/>
        <v>100</v>
      </c>
    </row>
    <row r="8" spans="2:9" x14ac:dyDescent="0.25">
      <c r="B8" s="12" t="s">
        <v>4</v>
      </c>
      <c r="C8" s="2">
        <v>24</v>
      </c>
      <c r="D8" s="3">
        <v>23</v>
      </c>
      <c r="E8" s="4">
        <v>47</v>
      </c>
      <c r="F8" s="12" t="s">
        <v>4</v>
      </c>
      <c r="G8" s="37">
        <f t="shared" si="0"/>
        <v>51.063829787234042</v>
      </c>
      <c r="H8" s="37">
        <f t="shared" si="1"/>
        <v>48.936170212765958</v>
      </c>
      <c r="I8">
        <f t="shared" si="2"/>
        <v>100</v>
      </c>
    </row>
    <row r="9" spans="2:9" x14ac:dyDescent="0.25">
      <c r="B9" s="12" t="s">
        <v>5</v>
      </c>
      <c r="C9" s="2">
        <v>216</v>
      </c>
      <c r="D9" s="3">
        <v>65</v>
      </c>
      <c r="E9" s="4">
        <v>281</v>
      </c>
      <c r="F9" s="12" t="s">
        <v>5</v>
      </c>
      <c r="G9" s="37">
        <f t="shared" si="0"/>
        <v>76.868327402135222</v>
      </c>
      <c r="H9" s="37">
        <f t="shared" si="1"/>
        <v>23.131672597864767</v>
      </c>
      <c r="I9">
        <f t="shared" si="2"/>
        <v>99.999999999999986</v>
      </c>
    </row>
    <row r="10" spans="2:9" x14ac:dyDescent="0.25">
      <c r="B10" s="12" t="s">
        <v>6</v>
      </c>
      <c r="C10" s="2">
        <v>21</v>
      </c>
      <c r="D10" s="3">
        <v>50</v>
      </c>
      <c r="E10" s="4">
        <v>71</v>
      </c>
      <c r="F10" s="12" t="s">
        <v>6</v>
      </c>
      <c r="G10" s="37">
        <f t="shared" si="0"/>
        <v>29.577464788732392</v>
      </c>
      <c r="H10" s="37">
        <f t="shared" si="1"/>
        <v>70.422535211267601</v>
      </c>
      <c r="I10">
        <f t="shared" si="2"/>
        <v>100</v>
      </c>
    </row>
    <row r="11" spans="2:9" ht="15.75" thickBot="1" x14ac:dyDescent="0.3">
      <c r="B11" s="13" t="s">
        <v>7</v>
      </c>
      <c r="C11" s="8">
        <v>960.00000000000023</v>
      </c>
      <c r="D11" s="9">
        <v>705.00000000000023</v>
      </c>
      <c r="E11" s="10">
        <v>1664.9999999999998</v>
      </c>
      <c r="F11" s="13" t="s">
        <v>7</v>
      </c>
      <c r="G11" s="37">
        <f t="shared" si="0"/>
        <v>57.65765765765768</v>
      </c>
      <c r="H11" s="37">
        <f t="shared" si="1"/>
        <v>42.342342342342363</v>
      </c>
      <c r="I11">
        <f t="shared" si="2"/>
        <v>100.00000000000004</v>
      </c>
    </row>
    <row r="12" spans="2:9" ht="15.75" thickBot="1" x14ac:dyDescent="0.3">
      <c r="B12" s="22" t="s">
        <v>52</v>
      </c>
      <c r="C12" s="23"/>
      <c r="D12" s="24"/>
      <c r="E12" s="25"/>
      <c r="F12" s="13"/>
    </row>
    <row r="13" spans="2:9" ht="15" customHeight="1" x14ac:dyDescent="0.25">
      <c r="B13" s="12" t="s">
        <v>8</v>
      </c>
      <c r="C13" s="2">
        <v>664</v>
      </c>
      <c r="D13" s="3">
        <v>517</v>
      </c>
      <c r="E13" s="4">
        <v>1181.0000000000002</v>
      </c>
      <c r="F13" s="1"/>
    </row>
    <row r="14" spans="2:9" x14ac:dyDescent="0.25">
      <c r="B14" s="12" t="s">
        <v>9</v>
      </c>
      <c r="C14" s="5">
        <v>296.00000000000006</v>
      </c>
      <c r="D14" s="6">
        <v>188</v>
      </c>
      <c r="E14" s="7">
        <v>483.99999999999994</v>
      </c>
      <c r="F14" s="1"/>
    </row>
    <row r="15" spans="2:9" ht="15.75" thickBot="1" x14ac:dyDescent="0.3">
      <c r="B15" s="13" t="s">
        <v>7</v>
      </c>
      <c r="C15" s="8">
        <v>960.00000000000023</v>
      </c>
      <c r="D15" s="9">
        <v>705.00000000000023</v>
      </c>
      <c r="E15" s="10">
        <v>1664.9999999999998</v>
      </c>
      <c r="F15" s="1"/>
    </row>
    <row r="16" spans="2:9" x14ac:dyDescent="0.25">
      <c r="B16" s="17" t="s">
        <v>51</v>
      </c>
      <c r="C16" s="2"/>
      <c r="D16" s="3"/>
      <c r="E16" s="4"/>
      <c r="F16" s="1"/>
    </row>
    <row r="17" spans="2:6" x14ac:dyDescent="0.25">
      <c r="B17" s="12" t="s">
        <v>10</v>
      </c>
      <c r="C17" s="5">
        <v>218.99999999999997</v>
      </c>
      <c r="D17" s="6">
        <v>252</v>
      </c>
      <c r="E17" s="7">
        <v>471</v>
      </c>
      <c r="F17" s="1"/>
    </row>
    <row r="18" spans="2:6" x14ac:dyDescent="0.25">
      <c r="B18" s="12" t="s">
        <v>11</v>
      </c>
      <c r="C18" s="2">
        <v>4</v>
      </c>
      <c r="D18" s="3">
        <v>11</v>
      </c>
      <c r="E18" s="4">
        <v>15</v>
      </c>
      <c r="F18" s="1"/>
    </row>
    <row r="19" spans="2:6" x14ac:dyDescent="0.25">
      <c r="B19" s="12" t="s">
        <v>12</v>
      </c>
      <c r="C19" s="5">
        <v>14</v>
      </c>
      <c r="D19" s="6">
        <v>11</v>
      </c>
      <c r="E19" s="7">
        <v>25</v>
      </c>
      <c r="F19" s="1"/>
    </row>
    <row r="20" spans="2:6" x14ac:dyDescent="0.25">
      <c r="B20" s="12" t="s">
        <v>13</v>
      </c>
      <c r="C20" s="5">
        <v>17</v>
      </c>
      <c r="D20" s="6">
        <v>12</v>
      </c>
      <c r="E20" s="7">
        <v>29</v>
      </c>
      <c r="F20" s="1"/>
    </row>
    <row r="21" spans="2:6" x14ac:dyDescent="0.25">
      <c r="B21" s="12" t="s">
        <v>14</v>
      </c>
      <c r="C21" s="5">
        <v>3</v>
      </c>
      <c r="D21" s="6">
        <v>5</v>
      </c>
      <c r="E21" s="7">
        <v>8</v>
      </c>
      <c r="F21" s="1"/>
    </row>
    <row r="22" spans="2:6" x14ac:dyDescent="0.25">
      <c r="B22" s="12" t="s">
        <v>15</v>
      </c>
      <c r="C22" s="5">
        <v>83</v>
      </c>
      <c r="D22" s="6">
        <v>75</v>
      </c>
      <c r="E22" s="7">
        <v>158</v>
      </c>
      <c r="F22" s="1"/>
    </row>
    <row r="23" spans="2:6" x14ac:dyDescent="0.25">
      <c r="B23" s="12" t="s">
        <v>16</v>
      </c>
      <c r="C23" s="5">
        <v>89</v>
      </c>
      <c r="D23" s="6">
        <v>37</v>
      </c>
      <c r="E23" s="7">
        <v>126</v>
      </c>
      <c r="F23" s="1"/>
    </row>
    <row r="24" spans="2:6" x14ac:dyDescent="0.25">
      <c r="B24" s="12" t="s">
        <v>17</v>
      </c>
      <c r="C24" s="2">
        <v>24</v>
      </c>
      <c r="D24" s="3">
        <v>29</v>
      </c>
      <c r="E24" s="4">
        <v>52.999999999999993</v>
      </c>
      <c r="F24" s="1"/>
    </row>
    <row r="25" spans="2:6" x14ac:dyDescent="0.25">
      <c r="B25" s="12" t="s">
        <v>18</v>
      </c>
      <c r="C25" s="5" t="s">
        <v>1</v>
      </c>
      <c r="D25" s="6" t="s">
        <v>1</v>
      </c>
      <c r="E25" s="7" t="s">
        <v>1</v>
      </c>
      <c r="F25" s="1"/>
    </row>
    <row r="26" spans="2:6" x14ac:dyDescent="0.25">
      <c r="B26" s="12" t="s">
        <v>19</v>
      </c>
      <c r="C26" s="5" t="s">
        <v>1</v>
      </c>
      <c r="D26" s="6" t="s">
        <v>1</v>
      </c>
      <c r="E26" s="7" t="s">
        <v>1</v>
      </c>
      <c r="F26" s="1"/>
    </row>
    <row r="27" spans="2:6" x14ac:dyDescent="0.25">
      <c r="B27" s="12" t="s">
        <v>20</v>
      </c>
      <c r="C27" s="5" t="s">
        <v>1</v>
      </c>
      <c r="D27" s="6" t="s">
        <v>1</v>
      </c>
      <c r="E27" s="7" t="s">
        <v>1</v>
      </c>
      <c r="F27" s="1"/>
    </row>
    <row r="28" spans="2:6" x14ac:dyDescent="0.25">
      <c r="B28" s="12" t="s">
        <v>21</v>
      </c>
      <c r="C28" s="5">
        <v>21</v>
      </c>
      <c r="D28" s="6">
        <v>17</v>
      </c>
      <c r="E28" s="7">
        <v>38</v>
      </c>
      <c r="F28" s="1"/>
    </row>
    <row r="29" spans="2:6" x14ac:dyDescent="0.25">
      <c r="B29" s="12" t="s">
        <v>22</v>
      </c>
      <c r="C29" s="5">
        <v>23</v>
      </c>
      <c r="D29" s="6">
        <v>5</v>
      </c>
      <c r="E29" s="7">
        <v>28</v>
      </c>
      <c r="F29" s="1"/>
    </row>
    <row r="30" spans="2:6" x14ac:dyDescent="0.25">
      <c r="B30" s="12" t="s">
        <v>23</v>
      </c>
      <c r="C30" s="5" t="s">
        <v>1</v>
      </c>
      <c r="D30" s="6" t="s">
        <v>1</v>
      </c>
      <c r="E30" s="7" t="s">
        <v>1</v>
      </c>
      <c r="F30" s="1"/>
    </row>
    <row r="31" spans="2:6" x14ac:dyDescent="0.25">
      <c r="B31" s="12" t="s">
        <v>24</v>
      </c>
      <c r="C31" s="5" t="s">
        <v>1</v>
      </c>
      <c r="D31" s="6" t="s">
        <v>1</v>
      </c>
      <c r="E31" s="7" t="s">
        <v>1</v>
      </c>
      <c r="F31" s="1"/>
    </row>
    <row r="32" spans="2:6" x14ac:dyDescent="0.25">
      <c r="B32" s="12" t="s">
        <v>25</v>
      </c>
      <c r="C32" s="5" t="s">
        <v>1</v>
      </c>
      <c r="D32" s="6" t="s">
        <v>1</v>
      </c>
      <c r="E32" s="7" t="s">
        <v>1</v>
      </c>
      <c r="F32" s="1"/>
    </row>
    <row r="33" spans="2:6" x14ac:dyDescent="0.25">
      <c r="B33" s="12" t="s">
        <v>26</v>
      </c>
      <c r="C33" s="5">
        <v>33</v>
      </c>
      <c r="D33" s="6">
        <v>12</v>
      </c>
      <c r="E33" s="7">
        <v>45</v>
      </c>
      <c r="F33" s="1"/>
    </row>
    <row r="34" spans="2:6" x14ac:dyDescent="0.25">
      <c r="B34" s="12" t="s">
        <v>27</v>
      </c>
      <c r="C34" s="2" t="s">
        <v>1</v>
      </c>
      <c r="D34" s="3" t="s">
        <v>1</v>
      </c>
      <c r="E34" s="4" t="s">
        <v>1</v>
      </c>
      <c r="F34" s="1"/>
    </row>
    <row r="35" spans="2:6" ht="24" customHeight="1" x14ac:dyDescent="0.25">
      <c r="B35" s="12" t="s">
        <v>28</v>
      </c>
      <c r="C35" s="5">
        <v>11</v>
      </c>
      <c r="D35" s="6">
        <v>31</v>
      </c>
      <c r="E35" s="7">
        <v>42</v>
      </c>
      <c r="F35" s="1"/>
    </row>
    <row r="36" spans="2:6" ht="24" customHeight="1" x14ac:dyDescent="0.25">
      <c r="B36" s="12" t="s">
        <v>29</v>
      </c>
      <c r="C36" s="2" t="s">
        <v>1</v>
      </c>
      <c r="D36" s="3" t="s">
        <v>1</v>
      </c>
      <c r="E36" s="4" t="s">
        <v>1</v>
      </c>
      <c r="F36" s="1"/>
    </row>
    <row r="37" spans="2:6" x14ac:dyDescent="0.25">
      <c r="B37" s="12" t="s">
        <v>30</v>
      </c>
      <c r="C37" s="5">
        <v>0</v>
      </c>
      <c r="D37" s="6">
        <v>0</v>
      </c>
      <c r="E37" s="7">
        <v>0</v>
      </c>
      <c r="F37" s="1"/>
    </row>
    <row r="38" spans="2:6" ht="24" customHeight="1" x14ac:dyDescent="0.25">
      <c r="B38" s="12" t="s">
        <v>31</v>
      </c>
      <c r="C38" s="5">
        <v>14</v>
      </c>
      <c r="D38" s="6">
        <v>15</v>
      </c>
      <c r="E38" s="7">
        <v>29</v>
      </c>
      <c r="F38" s="1"/>
    </row>
    <row r="39" spans="2:6" x14ac:dyDescent="0.25">
      <c r="B39" s="12" t="s">
        <v>32</v>
      </c>
      <c r="C39" s="5">
        <v>10</v>
      </c>
      <c r="D39" s="6">
        <v>8</v>
      </c>
      <c r="E39" s="7">
        <v>18</v>
      </c>
      <c r="F39" s="1"/>
    </row>
    <row r="40" spans="2:6" x14ac:dyDescent="0.25">
      <c r="B40" s="12" t="s">
        <v>33</v>
      </c>
      <c r="C40" s="5" t="s">
        <v>1</v>
      </c>
      <c r="D40" s="6" t="s">
        <v>1</v>
      </c>
      <c r="E40" s="7" t="s">
        <v>1</v>
      </c>
      <c r="F40" s="1"/>
    </row>
    <row r="41" spans="2:6" x14ac:dyDescent="0.25">
      <c r="B41" s="12" t="s">
        <v>34</v>
      </c>
      <c r="C41" s="2">
        <v>93</v>
      </c>
      <c r="D41" s="3">
        <v>48</v>
      </c>
      <c r="E41" s="4">
        <v>141</v>
      </c>
      <c r="F41" s="1"/>
    </row>
    <row r="42" spans="2:6" x14ac:dyDescent="0.25">
      <c r="B42" s="12" t="s">
        <v>35</v>
      </c>
      <c r="C42" s="5">
        <v>13</v>
      </c>
      <c r="D42" s="6">
        <v>9</v>
      </c>
      <c r="E42" s="7">
        <v>22</v>
      </c>
      <c r="F42" s="1"/>
    </row>
    <row r="43" spans="2:6" ht="24" customHeight="1" x14ac:dyDescent="0.25">
      <c r="B43" s="12" t="s">
        <v>36</v>
      </c>
      <c r="C43" s="5">
        <v>4</v>
      </c>
      <c r="D43" s="6">
        <v>3</v>
      </c>
      <c r="E43" s="7">
        <v>7</v>
      </c>
      <c r="F43" s="1"/>
    </row>
    <row r="44" spans="2:6" x14ac:dyDescent="0.25">
      <c r="B44" s="12" t="s">
        <v>37</v>
      </c>
      <c r="C44" s="2">
        <v>2</v>
      </c>
      <c r="D44" s="3">
        <v>0</v>
      </c>
      <c r="E44" s="4">
        <v>2</v>
      </c>
      <c r="F44" s="1"/>
    </row>
    <row r="45" spans="2:6" x14ac:dyDescent="0.25">
      <c r="B45" s="12" t="s">
        <v>38</v>
      </c>
      <c r="C45" s="5">
        <v>0</v>
      </c>
      <c r="D45" s="6">
        <v>5</v>
      </c>
      <c r="E45" s="7">
        <v>5</v>
      </c>
      <c r="F45" s="1"/>
    </row>
    <row r="46" spans="2:6" x14ac:dyDescent="0.25">
      <c r="B46" s="12" t="s">
        <v>39</v>
      </c>
      <c r="C46" s="2">
        <v>0</v>
      </c>
      <c r="D46" s="3">
        <v>0</v>
      </c>
      <c r="E46" s="4">
        <v>0</v>
      </c>
      <c r="F46" s="1"/>
    </row>
    <row r="47" spans="2:6" x14ac:dyDescent="0.25">
      <c r="B47" s="12" t="s">
        <v>40</v>
      </c>
      <c r="C47" s="5">
        <v>104</v>
      </c>
      <c r="D47" s="6">
        <v>0</v>
      </c>
      <c r="E47" s="7">
        <v>104</v>
      </c>
      <c r="F47" s="1"/>
    </row>
    <row r="48" spans="2:6" x14ac:dyDescent="0.25">
      <c r="B48" s="12" t="s">
        <v>41</v>
      </c>
      <c r="C48" s="2">
        <v>13</v>
      </c>
      <c r="D48" s="3">
        <v>22</v>
      </c>
      <c r="E48" s="4">
        <v>35</v>
      </c>
      <c r="F48" s="1"/>
    </row>
    <row r="49" spans="2:6" x14ac:dyDescent="0.25">
      <c r="B49" s="12" t="s">
        <v>42</v>
      </c>
      <c r="C49" s="5" t="s">
        <v>1</v>
      </c>
      <c r="D49" s="6" t="s">
        <v>1</v>
      </c>
      <c r="E49" s="7" t="s">
        <v>1</v>
      </c>
      <c r="F49" s="1"/>
    </row>
    <row r="50" spans="2:6" x14ac:dyDescent="0.25">
      <c r="B50" s="12" t="s">
        <v>43</v>
      </c>
      <c r="C50" s="5" t="s">
        <v>1</v>
      </c>
      <c r="D50" s="6" t="s">
        <v>1</v>
      </c>
      <c r="E50" s="7" t="s">
        <v>1</v>
      </c>
      <c r="F50" s="1"/>
    </row>
    <row r="51" spans="2:6" x14ac:dyDescent="0.25">
      <c r="B51" s="12" t="s">
        <v>44</v>
      </c>
      <c r="C51" s="2">
        <v>8</v>
      </c>
      <c r="D51" s="3">
        <v>28</v>
      </c>
      <c r="E51" s="4">
        <v>36</v>
      </c>
      <c r="F51" s="1"/>
    </row>
    <row r="52" spans="2:6" x14ac:dyDescent="0.25">
      <c r="B52" s="12" t="s">
        <v>45</v>
      </c>
      <c r="C52" s="5" t="s">
        <v>1</v>
      </c>
      <c r="D52" s="6" t="s">
        <v>1</v>
      </c>
      <c r="E52" s="7" t="s">
        <v>1</v>
      </c>
      <c r="F52" s="1"/>
    </row>
    <row r="53" spans="2:6" ht="24" customHeight="1" x14ac:dyDescent="0.25">
      <c r="B53" s="12" t="s">
        <v>46</v>
      </c>
      <c r="C53" s="5" t="s">
        <v>1</v>
      </c>
      <c r="D53" s="6" t="s">
        <v>1</v>
      </c>
      <c r="E53" s="7" t="s">
        <v>1</v>
      </c>
      <c r="F53" s="1"/>
    </row>
    <row r="54" spans="2:6" ht="24" customHeight="1" x14ac:dyDescent="0.25">
      <c r="B54" s="12" t="s">
        <v>47</v>
      </c>
      <c r="C54" s="5">
        <v>105</v>
      </c>
      <c r="D54" s="6">
        <v>29</v>
      </c>
      <c r="E54" s="7">
        <v>134</v>
      </c>
      <c r="F54" s="1"/>
    </row>
    <row r="55" spans="2:6" ht="24" customHeight="1" x14ac:dyDescent="0.25">
      <c r="B55" s="12" t="s">
        <v>48</v>
      </c>
      <c r="C55" s="5">
        <v>11</v>
      </c>
      <c r="D55" s="6">
        <v>19</v>
      </c>
      <c r="E55" s="7">
        <v>30</v>
      </c>
      <c r="F55" s="1"/>
    </row>
    <row r="56" spans="2:6" ht="24" customHeight="1" x14ac:dyDescent="0.25">
      <c r="B56" s="12" t="s">
        <v>49</v>
      </c>
      <c r="C56" s="5" t="s">
        <v>1</v>
      </c>
      <c r="D56" s="6" t="s">
        <v>1</v>
      </c>
      <c r="E56" s="7" t="s">
        <v>1</v>
      </c>
      <c r="F56" s="1"/>
    </row>
    <row r="57" spans="2:6" ht="24" customHeight="1" x14ac:dyDescent="0.25">
      <c r="B57" s="12" t="s">
        <v>50</v>
      </c>
      <c r="C57" s="5">
        <v>42</v>
      </c>
      <c r="D57" s="6">
        <v>22</v>
      </c>
      <c r="E57" s="7">
        <v>64</v>
      </c>
      <c r="F57" s="1"/>
    </row>
    <row r="58" spans="2:6" ht="15.75" thickBot="1" x14ac:dyDescent="0.3">
      <c r="B58" s="13" t="s">
        <v>7</v>
      </c>
      <c r="C58" s="8">
        <v>960.00000000000023</v>
      </c>
      <c r="D58" s="9">
        <v>705.00000000000023</v>
      </c>
      <c r="E58" s="10">
        <v>1664.9999999999998</v>
      </c>
      <c r="F58" s="1"/>
    </row>
  </sheetData>
  <mergeCells count="2">
    <mergeCell ref="B2:B3"/>
    <mergeCell ref="C2:E2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58"/>
  <sheetViews>
    <sheetView workbookViewId="0">
      <selection activeCell="G5" sqref="G5"/>
    </sheetView>
  </sheetViews>
  <sheetFormatPr baseColWidth="10" defaultRowHeight="15" x14ac:dyDescent="0.25"/>
  <cols>
    <col min="2" max="2" width="30.42578125" customWidth="1"/>
    <col min="7" max="7" width="17.28515625" bestFit="1" customWidth="1"/>
  </cols>
  <sheetData>
    <row r="1" spans="2:9" ht="15.75" thickBot="1" x14ac:dyDescent="0.3"/>
    <row r="2" spans="2:9" ht="35.25" customHeight="1" x14ac:dyDescent="0.25">
      <c r="B2" s="30"/>
      <c r="C2" s="32" t="s">
        <v>62</v>
      </c>
      <c r="D2" s="33"/>
      <c r="E2" s="34"/>
      <c r="F2" s="1"/>
    </row>
    <row r="3" spans="2:9" ht="15.75" thickBot="1" x14ac:dyDescent="0.3">
      <c r="B3" s="31"/>
      <c r="C3" s="14" t="s">
        <v>54</v>
      </c>
      <c r="D3" s="15" t="s">
        <v>55</v>
      </c>
      <c r="E3" s="16" t="s">
        <v>7</v>
      </c>
      <c r="F3" s="1"/>
    </row>
    <row r="4" spans="2:9" ht="15.75" thickBot="1" x14ac:dyDescent="0.3">
      <c r="B4" s="18" t="s">
        <v>53</v>
      </c>
      <c r="C4" s="19"/>
      <c r="D4" s="20"/>
      <c r="E4" s="21"/>
      <c r="F4" s="18" t="s">
        <v>53</v>
      </c>
      <c r="G4" s="14" t="s">
        <v>54</v>
      </c>
      <c r="H4" s="15" t="s">
        <v>55</v>
      </c>
      <c r="I4" s="16" t="s">
        <v>7</v>
      </c>
    </row>
    <row r="5" spans="2:9" ht="15" customHeight="1" x14ac:dyDescent="0.25">
      <c r="B5" s="12" t="s">
        <v>0</v>
      </c>
      <c r="C5" s="5">
        <v>48</v>
      </c>
      <c r="D5" s="6">
        <v>31</v>
      </c>
      <c r="E5" s="7">
        <v>79</v>
      </c>
      <c r="F5" s="12" t="s">
        <v>0</v>
      </c>
      <c r="G5" s="37">
        <f>+C5/E5*100</f>
        <v>60.75949367088608</v>
      </c>
      <c r="H5" s="37">
        <f>+D5/E5*100</f>
        <v>39.24050632911392</v>
      </c>
      <c r="I5">
        <f>+G5+H5</f>
        <v>100</v>
      </c>
    </row>
    <row r="6" spans="2:9" x14ac:dyDescent="0.25">
      <c r="B6" s="12" t="s">
        <v>2</v>
      </c>
      <c r="C6" s="2">
        <v>205</v>
      </c>
      <c r="D6" s="3">
        <v>150</v>
      </c>
      <c r="E6" s="4">
        <v>355.00000000000006</v>
      </c>
      <c r="F6" s="12" t="s">
        <v>2</v>
      </c>
      <c r="G6" s="37">
        <f t="shared" ref="G6:G11" si="0">+C6/E6*100</f>
        <v>57.746478873239425</v>
      </c>
      <c r="H6" s="37">
        <f t="shared" ref="H6:H11" si="1">+D6/E6*100</f>
        <v>42.25352112676056</v>
      </c>
      <c r="I6">
        <f t="shared" ref="I6:I11" si="2">+G6+H6</f>
        <v>99.999999999999986</v>
      </c>
    </row>
    <row r="7" spans="2:9" x14ac:dyDescent="0.25">
      <c r="B7" s="12" t="s">
        <v>3</v>
      </c>
      <c r="C7" s="2">
        <v>77</v>
      </c>
      <c r="D7" s="3">
        <v>42</v>
      </c>
      <c r="E7" s="4">
        <v>119</v>
      </c>
      <c r="F7" s="12" t="s">
        <v>3</v>
      </c>
      <c r="G7" s="37">
        <f t="shared" si="0"/>
        <v>64.705882352941174</v>
      </c>
      <c r="H7" s="37">
        <f t="shared" si="1"/>
        <v>35.294117647058826</v>
      </c>
      <c r="I7">
        <f t="shared" si="2"/>
        <v>100</v>
      </c>
    </row>
    <row r="8" spans="2:9" x14ac:dyDescent="0.25">
      <c r="B8" s="12" t="s">
        <v>4</v>
      </c>
      <c r="C8" s="2">
        <v>18</v>
      </c>
      <c r="D8" s="3">
        <v>16</v>
      </c>
      <c r="E8" s="4">
        <v>34</v>
      </c>
      <c r="F8" s="12" t="s">
        <v>4</v>
      </c>
      <c r="G8" s="37">
        <f t="shared" si="0"/>
        <v>52.941176470588239</v>
      </c>
      <c r="H8" s="37">
        <f t="shared" si="1"/>
        <v>47.058823529411761</v>
      </c>
      <c r="I8">
        <f t="shared" si="2"/>
        <v>100</v>
      </c>
    </row>
    <row r="9" spans="2:9" x14ac:dyDescent="0.25">
      <c r="B9" s="12" t="s">
        <v>5</v>
      </c>
      <c r="C9" s="2">
        <v>135</v>
      </c>
      <c r="D9" s="3">
        <v>55</v>
      </c>
      <c r="E9" s="4">
        <v>190</v>
      </c>
      <c r="F9" s="12" t="s">
        <v>5</v>
      </c>
      <c r="G9" s="37">
        <f t="shared" si="0"/>
        <v>71.05263157894737</v>
      </c>
      <c r="H9" s="37">
        <f t="shared" si="1"/>
        <v>28.947368421052634</v>
      </c>
      <c r="I9">
        <f t="shared" si="2"/>
        <v>100</v>
      </c>
    </row>
    <row r="10" spans="2:9" x14ac:dyDescent="0.25">
      <c r="B10" s="12" t="s">
        <v>6</v>
      </c>
      <c r="C10" s="2">
        <v>24</v>
      </c>
      <c r="D10" s="3">
        <v>39</v>
      </c>
      <c r="E10" s="4">
        <v>63</v>
      </c>
      <c r="F10" s="12" t="s">
        <v>6</v>
      </c>
      <c r="G10" s="37">
        <f t="shared" si="0"/>
        <v>38.095238095238095</v>
      </c>
      <c r="H10" s="37">
        <f t="shared" si="1"/>
        <v>61.904761904761905</v>
      </c>
      <c r="I10">
        <f t="shared" si="2"/>
        <v>100</v>
      </c>
    </row>
    <row r="11" spans="2:9" ht="15.75" thickBot="1" x14ac:dyDescent="0.3">
      <c r="B11" s="13" t="s">
        <v>7</v>
      </c>
      <c r="C11" s="8">
        <v>507</v>
      </c>
      <c r="D11" s="9">
        <v>333</v>
      </c>
      <c r="E11" s="10">
        <v>840</v>
      </c>
      <c r="F11" s="13" t="s">
        <v>7</v>
      </c>
      <c r="G11" s="37">
        <f t="shared" si="0"/>
        <v>60.357142857142854</v>
      </c>
      <c r="H11" s="37">
        <f t="shared" si="1"/>
        <v>39.642857142857139</v>
      </c>
      <c r="I11">
        <f t="shared" si="2"/>
        <v>100</v>
      </c>
    </row>
    <row r="12" spans="2:9" ht="15.75" thickBot="1" x14ac:dyDescent="0.3">
      <c r="B12" s="22" t="s">
        <v>52</v>
      </c>
      <c r="C12" s="23"/>
      <c r="D12" s="24"/>
      <c r="E12" s="25"/>
      <c r="F12" s="13"/>
    </row>
    <row r="13" spans="2:9" ht="15" customHeight="1" x14ac:dyDescent="0.25">
      <c r="B13" s="12" t="s">
        <v>8</v>
      </c>
      <c r="C13" s="2">
        <v>310</v>
      </c>
      <c r="D13" s="3">
        <v>218</v>
      </c>
      <c r="E13" s="4">
        <v>528</v>
      </c>
      <c r="F13" s="1"/>
    </row>
    <row r="14" spans="2:9" x14ac:dyDescent="0.25">
      <c r="B14" s="12" t="s">
        <v>9</v>
      </c>
      <c r="C14" s="5">
        <v>197.00000000000003</v>
      </c>
      <c r="D14" s="6">
        <v>115</v>
      </c>
      <c r="E14" s="7">
        <v>312.00000000000006</v>
      </c>
      <c r="F14" s="1"/>
    </row>
    <row r="15" spans="2:9" ht="15.75" thickBot="1" x14ac:dyDescent="0.3">
      <c r="B15" s="13" t="s">
        <v>7</v>
      </c>
      <c r="C15" s="8">
        <v>507</v>
      </c>
      <c r="D15" s="9">
        <v>333</v>
      </c>
      <c r="E15" s="10">
        <v>840</v>
      </c>
      <c r="F15" s="1"/>
    </row>
    <row r="16" spans="2:9" x14ac:dyDescent="0.25">
      <c r="B16" s="17" t="s">
        <v>51</v>
      </c>
      <c r="C16" s="2"/>
      <c r="D16" s="3"/>
      <c r="E16" s="4"/>
      <c r="F16" s="1"/>
    </row>
    <row r="17" spans="2:6" x14ac:dyDescent="0.25">
      <c r="B17" s="12" t="s">
        <v>10</v>
      </c>
      <c r="C17" s="5">
        <v>67</v>
      </c>
      <c r="D17" s="6">
        <v>67</v>
      </c>
      <c r="E17" s="7">
        <v>134</v>
      </c>
      <c r="F17" s="1"/>
    </row>
    <row r="18" spans="2:6" x14ac:dyDescent="0.25">
      <c r="B18" s="12" t="s">
        <v>11</v>
      </c>
      <c r="C18" s="2">
        <v>0</v>
      </c>
      <c r="D18" s="3">
        <v>2</v>
      </c>
      <c r="E18" s="4">
        <v>2</v>
      </c>
      <c r="F18" s="1"/>
    </row>
    <row r="19" spans="2:6" x14ac:dyDescent="0.25">
      <c r="B19" s="12" t="s">
        <v>12</v>
      </c>
      <c r="C19" s="5">
        <v>7</v>
      </c>
      <c r="D19" s="6">
        <v>8</v>
      </c>
      <c r="E19" s="7">
        <v>15</v>
      </c>
      <c r="F19" s="1"/>
    </row>
    <row r="20" spans="2:6" x14ac:dyDescent="0.25">
      <c r="B20" s="12" t="s">
        <v>13</v>
      </c>
      <c r="C20" s="5">
        <v>10</v>
      </c>
      <c r="D20" s="6">
        <v>3</v>
      </c>
      <c r="E20" s="7">
        <v>13</v>
      </c>
      <c r="F20" s="1"/>
    </row>
    <row r="21" spans="2:6" x14ac:dyDescent="0.25">
      <c r="B21" s="12" t="s">
        <v>14</v>
      </c>
      <c r="C21" s="5">
        <v>0</v>
      </c>
      <c r="D21" s="6">
        <v>3</v>
      </c>
      <c r="E21" s="7">
        <v>3</v>
      </c>
      <c r="F21" s="1"/>
    </row>
    <row r="22" spans="2:6" x14ac:dyDescent="0.25">
      <c r="B22" s="12" t="s">
        <v>15</v>
      </c>
      <c r="C22" s="5">
        <v>47</v>
      </c>
      <c r="D22" s="6">
        <v>35</v>
      </c>
      <c r="E22" s="7">
        <v>82</v>
      </c>
      <c r="F22" s="1"/>
    </row>
    <row r="23" spans="2:6" x14ac:dyDescent="0.25">
      <c r="B23" s="12" t="s">
        <v>16</v>
      </c>
      <c r="C23" s="5">
        <v>74</v>
      </c>
      <c r="D23" s="6">
        <v>32</v>
      </c>
      <c r="E23" s="7">
        <v>106</v>
      </c>
      <c r="F23" s="1"/>
    </row>
    <row r="24" spans="2:6" x14ac:dyDescent="0.25">
      <c r="B24" s="12" t="s">
        <v>17</v>
      </c>
      <c r="C24" s="2">
        <v>21</v>
      </c>
      <c r="D24" s="3">
        <v>10</v>
      </c>
      <c r="E24" s="4">
        <v>30.999999999999996</v>
      </c>
      <c r="F24" s="1"/>
    </row>
    <row r="25" spans="2:6" x14ac:dyDescent="0.25">
      <c r="B25" s="12" t="s">
        <v>18</v>
      </c>
      <c r="C25" s="5" t="s">
        <v>1</v>
      </c>
      <c r="D25" s="6" t="s">
        <v>1</v>
      </c>
      <c r="E25" s="7" t="s">
        <v>1</v>
      </c>
      <c r="F25" s="1"/>
    </row>
    <row r="26" spans="2:6" x14ac:dyDescent="0.25">
      <c r="B26" s="12" t="s">
        <v>19</v>
      </c>
      <c r="C26" s="5" t="s">
        <v>1</v>
      </c>
      <c r="D26" s="6" t="s">
        <v>1</v>
      </c>
      <c r="E26" s="7" t="s">
        <v>1</v>
      </c>
      <c r="F26" s="1"/>
    </row>
    <row r="27" spans="2:6" x14ac:dyDescent="0.25">
      <c r="B27" s="12" t="s">
        <v>20</v>
      </c>
      <c r="C27" s="5" t="s">
        <v>1</v>
      </c>
      <c r="D27" s="6" t="s">
        <v>1</v>
      </c>
      <c r="E27" s="7" t="s">
        <v>1</v>
      </c>
      <c r="F27" s="1"/>
    </row>
    <row r="28" spans="2:6" x14ac:dyDescent="0.25">
      <c r="B28" s="12" t="s">
        <v>21</v>
      </c>
      <c r="C28" s="5">
        <v>7</v>
      </c>
      <c r="D28" s="6">
        <v>6</v>
      </c>
      <c r="E28" s="7">
        <v>13</v>
      </c>
      <c r="F28" s="1"/>
    </row>
    <row r="29" spans="2:6" x14ac:dyDescent="0.25">
      <c r="B29" s="12" t="s">
        <v>22</v>
      </c>
      <c r="C29" s="5">
        <v>16</v>
      </c>
      <c r="D29" s="6">
        <v>5</v>
      </c>
      <c r="E29" s="7">
        <v>21</v>
      </c>
      <c r="F29" s="1"/>
    </row>
    <row r="30" spans="2:6" x14ac:dyDescent="0.25">
      <c r="B30" s="12" t="s">
        <v>23</v>
      </c>
      <c r="C30" s="5" t="s">
        <v>1</v>
      </c>
      <c r="D30" s="6" t="s">
        <v>1</v>
      </c>
      <c r="E30" s="7" t="s">
        <v>1</v>
      </c>
      <c r="F30" s="1"/>
    </row>
    <row r="31" spans="2:6" x14ac:dyDescent="0.25">
      <c r="B31" s="12" t="s">
        <v>24</v>
      </c>
      <c r="C31" s="5" t="s">
        <v>1</v>
      </c>
      <c r="D31" s="6" t="s">
        <v>1</v>
      </c>
      <c r="E31" s="7" t="s">
        <v>1</v>
      </c>
      <c r="F31" s="1"/>
    </row>
    <row r="32" spans="2:6" x14ac:dyDescent="0.25">
      <c r="B32" s="12" t="s">
        <v>25</v>
      </c>
      <c r="C32" s="5" t="s">
        <v>1</v>
      </c>
      <c r="D32" s="6" t="s">
        <v>1</v>
      </c>
      <c r="E32" s="7" t="s">
        <v>1</v>
      </c>
      <c r="F32" s="1"/>
    </row>
    <row r="33" spans="2:6" x14ac:dyDescent="0.25">
      <c r="B33" s="12" t="s">
        <v>26</v>
      </c>
      <c r="C33" s="5">
        <v>25</v>
      </c>
      <c r="D33" s="6">
        <v>11</v>
      </c>
      <c r="E33" s="7">
        <v>36</v>
      </c>
      <c r="F33" s="1"/>
    </row>
    <row r="34" spans="2:6" x14ac:dyDescent="0.25">
      <c r="B34" s="12" t="s">
        <v>27</v>
      </c>
      <c r="C34" s="2" t="s">
        <v>1</v>
      </c>
      <c r="D34" s="3" t="s">
        <v>1</v>
      </c>
      <c r="E34" s="4" t="s">
        <v>1</v>
      </c>
      <c r="F34" s="1"/>
    </row>
    <row r="35" spans="2:6" ht="24" customHeight="1" x14ac:dyDescent="0.25">
      <c r="B35" s="12" t="s">
        <v>28</v>
      </c>
      <c r="C35" s="5">
        <v>8</v>
      </c>
      <c r="D35" s="6">
        <v>10</v>
      </c>
      <c r="E35" s="7">
        <v>18</v>
      </c>
      <c r="F35" s="1"/>
    </row>
    <row r="36" spans="2:6" ht="24" customHeight="1" x14ac:dyDescent="0.25">
      <c r="B36" s="12" t="s">
        <v>29</v>
      </c>
      <c r="C36" s="2" t="s">
        <v>1</v>
      </c>
      <c r="D36" s="3" t="s">
        <v>1</v>
      </c>
      <c r="E36" s="4" t="s">
        <v>1</v>
      </c>
      <c r="F36" s="1"/>
    </row>
    <row r="37" spans="2:6" x14ac:dyDescent="0.25">
      <c r="B37" s="12" t="s">
        <v>30</v>
      </c>
      <c r="C37" s="5">
        <v>0</v>
      </c>
      <c r="D37" s="6">
        <v>0</v>
      </c>
      <c r="E37" s="7">
        <v>0</v>
      </c>
      <c r="F37" s="1"/>
    </row>
    <row r="38" spans="2:6" ht="24" customHeight="1" x14ac:dyDescent="0.25">
      <c r="B38" s="12" t="s">
        <v>31</v>
      </c>
      <c r="C38" s="5">
        <v>6</v>
      </c>
      <c r="D38" s="6">
        <v>9</v>
      </c>
      <c r="E38" s="7">
        <v>15</v>
      </c>
      <c r="F38" s="1"/>
    </row>
    <row r="39" spans="2:6" x14ac:dyDescent="0.25">
      <c r="B39" s="12" t="s">
        <v>32</v>
      </c>
      <c r="C39" s="5">
        <v>12</v>
      </c>
      <c r="D39" s="6">
        <v>7</v>
      </c>
      <c r="E39" s="7">
        <v>19</v>
      </c>
      <c r="F39" s="1"/>
    </row>
    <row r="40" spans="2:6" x14ac:dyDescent="0.25">
      <c r="B40" s="12" t="s">
        <v>33</v>
      </c>
      <c r="C40" s="5" t="s">
        <v>1</v>
      </c>
      <c r="D40" s="6" t="s">
        <v>1</v>
      </c>
      <c r="E40" s="7" t="s">
        <v>1</v>
      </c>
      <c r="F40" s="1"/>
    </row>
    <row r="41" spans="2:6" x14ac:dyDescent="0.25">
      <c r="B41" s="12" t="s">
        <v>34</v>
      </c>
      <c r="C41" s="2">
        <v>31</v>
      </c>
      <c r="D41" s="3">
        <v>29.000000000000004</v>
      </c>
      <c r="E41" s="4">
        <v>59.999999999999993</v>
      </c>
      <c r="F41" s="1"/>
    </row>
    <row r="42" spans="2:6" x14ac:dyDescent="0.25">
      <c r="B42" s="12" t="s">
        <v>35</v>
      </c>
      <c r="C42" s="5">
        <v>13</v>
      </c>
      <c r="D42" s="6">
        <v>5</v>
      </c>
      <c r="E42" s="7">
        <v>18</v>
      </c>
      <c r="F42" s="1"/>
    </row>
    <row r="43" spans="2:6" ht="24" customHeight="1" x14ac:dyDescent="0.25">
      <c r="B43" s="12" t="s">
        <v>36</v>
      </c>
      <c r="C43" s="5">
        <v>3</v>
      </c>
      <c r="D43" s="6">
        <v>3</v>
      </c>
      <c r="E43" s="7">
        <v>6</v>
      </c>
      <c r="F43" s="1"/>
    </row>
    <row r="44" spans="2:6" x14ac:dyDescent="0.25">
      <c r="B44" s="12" t="s">
        <v>37</v>
      </c>
      <c r="C44" s="2">
        <v>0</v>
      </c>
      <c r="D44" s="3">
        <v>0</v>
      </c>
      <c r="E44" s="4">
        <v>0</v>
      </c>
      <c r="F44" s="1"/>
    </row>
    <row r="45" spans="2:6" x14ac:dyDescent="0.25">
      <c r="B45" s="12" t="s">
        <v>38</v>
      </c>
      <c r="C45" s="5">
        <v>5</v>
      </c>
      <c r="D45" s="6">
        <v>18</v>
      </c>
      <c r="E45" s="7">
        <v>23</v>
      </c>
      <c r="F45" s="1"/>
    </row>
    <row r="46" spans="2:6" x14ac:dyDescent="0.25">
      <c r="B46" s="12" t="s">
        <v>39</v>
      </c>
      <c r="C46" s="2">
        <v>0</v>
      </c>
      <c r="D46" s="3">
        <v>0</v>
      </c>
      <c r="E46" s="4">
        <v>0</v>
      </c>
      <c r="F46" s="1"/>
    </row>
    <row r="47" spans="2:6" x14ac:dyDescent="0.25">
      <c r="B47" s="12" t="s">
        <v>40</v>
      </c>
      <c r="C47" s="5">
        <v>83</v>
      </c>
      <c r="D47" s="6">
        <v>0</v>
      </c>
      <c r="E47" s="7">
        <v>83</v>
      </c>
      <c r="F47" s="1"/>
    </row>
    <row r="48" spans="2:6" x14ac:dyDescent="0.25">
      <c r="B48" s="12" t="s">
        <v>41</v>
      </c>
      <c r="C48" s="2">
        <v>20</v>
      </c>
      <c r="D48" s="3">
        <v>21</v>
      </c>
      <c r="E48" s="4">
        <v>41</v>
      </c>
      <c r="F48" s="1"/>
    </row>
    <row r="49" spans="2:6" x14ac:dyDescent="0.25">
      <c r="B49" s="12" t="s">
        <v>42</v>
      </c>
      <c r="C49" s="5" t="s">
        <v>1</v>
      </c>
      <c r="D49" s="6" t="s">
        <v>1</v>
      </c>
      <c r="E49" s="7" t="s">
        <v>1</v>
      </c>
      <c r="F49" s="1"/>
    </row>
    <row r="50" spans="2:6" x14ac:dyDescent="0.25">
      <c r="B50" s="12" t="s">
        <v>43</v>
      </c>
      <c r="C50" s="5" t="s">
        <v>1</v>
      </c>
      <c r="D50" s="6" t="s">
        <v>1</v>
      </c>
      <c r="E50" s="7" t="s">
        <v>1</v>
      </c>
      <c r="F50" s="1"/>
    </row>
    <row r="51" spans="2:6" x14ac:dyDescent="0.25">
      <c r="B51" s="12" t="s">
        <v>44</v>
      </c>
      <c r="C51" s="2">
        <v>4</v>
      </c>
      <c r="D51" s="3">
        <v>18</v>
      </c>
      <c r="E51" s="4">
        <v>22</v>
      </c>
      <c r="F51" s="1"/>
    </row>
    <row r="52" spans="2:6" x14ac:dyDescent="0.25">
      <c r="B52" s="12" t="s">
        <v>45</v>
      </c>
      <c r="C52" s="5" t="s">
        <v>1</v>
      </c>
      <c r="D52" s="6" t="s">
        <v>1</v>
      </c>
      <c r="E52" s="7" t="s">
        <v>1</v>
      </c>
      <c r="F52" s="1"/>
    </row>
    <row r="53" spans="2:6" ht="24" customHeight="1" x14ac:dyDescent="0.25">
      <c r="B53" s="12" t="s">
        <v>46</v>
      </c>
      <c r="C53" s="5" t="s">
        <v>1</v>
      </c>
      <c r="D53" s="6" t="s">
        <v>1</v>
      </c>
      <c r="E53" s="7" t="s">
        <v>1</v>
      </c>
      <c r="F53" s="1"/>
    </row>
    <row r="54" spans="2:6" ht="24" customHeight="1" x14ac:dyDescent="0.25">
      <c r="B54" s="12" t="s">
        <v>47</v>
      </c>
      <c r="C54" s="5">
        <v>36</v>
      </c>
      <c r="D54" s="6">
        <v>13</v>
      </c>
      <c r="E54" s="7">
        <v>49</v>
      </c>
      <c r="F54" s="1"/>
    </row>
    <row r="55" spans="2:6" ht="24" customHeight="1" x14ac:dyDescent="0.25">
      <c r="B55" s="12" t="s">
        <v>48</v>
      </c>
      <c r="C55" s="5">
        <v>2</v>
      </c>
      <c r="D55" s="6">
        <v>6</v>
      </c>
      <c r="E55" s="7">
        <v>8</v>
      </c>
      <c r="F55" s="1"/>
    </row>
    <row r="56" spans="2:6" ht="24" customHeight="1" x14ac:dyDescent="0.25">
      <c r="B56" s="12" t="s">
        <v>49</v>
      </c>
      <c r="C56" s="5" t="s">
        <v>1</v>
      </c>
      <c r="D56" s="6" t="s">
        <v>1</v>
      </c>
      <c r="E56" s="7" t="s">
        <v>1</v>
      </c>
      <c r="F56" s="1"/>
    </row>
    <row r="57" spans="2:6" ht="24" customHeight="1" x14ac:dyDescent="0.25">
      <c r="B57" s="12" t="s">
        <v>50</v>
      </c>
      <c r="C57" s="5">
        <v>10</v>
      </c>
      <c r="D57" s="6">
        <v>12</v>
      </c>
      <c r="E57" s="7">
        <v>22</v>
      </c>
      <c r="F57" s="1"/>
    </row>
    <row r="58" spans="2:6" ht="15.75" thickBot="1" x14ac:dyDescent="0.3">
      <c r="B58" s="13" t="s">
        <v>7</v>
      </c>
      <c r="C58" s="8">
        <v>507</v>
      </c>
      <c r="D58" s="9">
        <v>333</v>
      </c>
      <c r="E58" s="10">
        <v>840</v>
      </c>
      <c r="F58" s="1"/>
    </row>
  </sheetData>
  <mergeCells count="2">
    <mergeCell ref="B2:B3"/>
    <mergeCell ref="C2:E2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B1:I58"/>
  <sheetViews>
    <sheetView workbookViewId="0">
      <selection activeCell="G5" sqref="G5"/>
    </sheetView>
  </sheetViews>
  <sheetFormatPr baseColWidth="10" defaultRowHeight="15" x14ac:dyDescent="0.25"/>
  <cols>
    <col min="2" max="2" width="30.42578125" customWidth="1"/>
    <col min="7" max="7" width="17.28515625" bestFit="1" customWidth="1"/>
  </cols>
  <sheetData>
    <row r="1" spans="2:9" ht="15.75" thickBot="1" x14ac:dyDescent="0.3"/>
    <row r="2" spans="2:9" ht="35.25" customHeight="1" x14ac:dyDescent="0.25">
      <c r="B2" s="30"/>
      <c r="C2" s="32" t="s">
        <v>62</v>
      </c>
      <c r="D2" s="33"/>
      <c r="E2" s="34"/>
      <c r="F2" s="1"/>
    </row>
    <row r="3" spans="2:9" ht="15.75" thickBot="1" x14ac:dyDescent="0.3">
      <c r="B3" s="31"/>
      <c r="C3" s="14" t="s">
        <v>54</v>
      </c>
      <c r="D3" s="15" t="s">
        <v>55</v>
      </c>
      <c r="E3" s="16" t="s">
        <v>7</v>
      </c>
      <c r="F3" s="1"/>
    </row>
    <row r="4" spans="2:9" ht="15.75" thickBot="1" x14ac:dyDescent="0.3">
      <c r="B4" s="18" t="s">
        <v>53</v>
      </c>
      <c r="C4" s="19"/>
      <c r="D4" s="20"/>
      <c r="E4" s="21"/>
      <c r="F4" s="18" t="s">
        <v>53</v>
      </c>
      <c r="G4" s="14" t="s">
        <v>54</v>
      </c>
      <c r="H4" s="15" t="s">
        <v>55</v>
      </c>
      <c r="I4" s="16" t="s">
        <v>7</v>
      </c>
    </row>
    <row r="5" spans="2:9" ht="15" customHeight="1" x14ac:dyDescent="0.25">
      <c r="B5" s="12" t="s">
        <v>0</v>
      </c>
      <c r="C5" s="5">
        <v>109.99999999999999</v>
      </c>
      <c r="D5" s="6">
        <v>28</v>
      </c>
      <c r="E5" s="7">
        <v>138</v>
      </c>
      <c r="F5" s="12" t="s">
        <v>0</v>
      </c>
      <c r="G5" s="37">
        <f>+C5/E5*100</f>
        <v>79.71014492753622</v>
      </c>
      <c r="H5" s="37">
        <f>+D5/E5*100</f>
        <v>20.289855072463769</v>
      </c>
      <c r="I5">
        <f>+G5+H5</f>
        <v>99.999999999999986</v>
      </c>
    </row>
    <row r="6" spans="2:9" x14ac:dyDescent="0.25">
      <c r="B6" s="12" t="s">
        <v>2</v>
      </c>
      <c r="C6" s="2">
        <v>320.99999999999994</v>
      </c>
      <c r="D6" s="3">
        <v>278.99999999999994</v>
      </c>
      <c r="E6" s="26">
        <v>602.99999999999989</v>
      </c>
      <c r="F6" s="12" t="s">
        <v>2</v>
      </c>
      <c r="G6" s="37">
        <f t="shared" ref="G6:G11" si="0">+C6/E6*100</f>
        <v>53.233830845771145</v>
      </c>
      <c r="H6" s="37">
        <f t="shared" ref="H6:H11" si="1">+D6/E6*100</f>
        <v>46.268656716417908</v>
      </c>
      <c r="I6">
        <f t="shared" ref="I6:I11" si="2">+G6+H6</f>
        <v>99.50248756218906</v>
      </c>
    </row>
    <row r="7" spans="2:9" x14ac:dyDescent="0.25">
      <c r="B7" s="12" t="s">
        <v>3</v>
      </c>
      <c r="C7" s="2">
        <v>86</v>
      </c>
      <c r="D7" s="3">
        <v>63</v>
      </c>
      <c r="E7" s="4">
        <v>149</v>
      </c>
      <c r="F7" s="12" t="s">
        <v>3</v>
      </c>
      <c r="G7" s="37">
        <f t="shared" si="0"/>
        <v>57.718120805369132</v>
      </c>
      <c r="H7" s="37">
        <f t="shared" si="1"/>
        <v>42.281879194630875</v>
      </c>
      <c r="I7">
        <f t="shared" si="2"/>
        <v>100</v>
      </c>
    </row>
    <row r="8" spans="2:9" x14ac:dyDescent="0.25">
      <c r="B8" s="12" t="s">
        <v>4</v>
      </c>
      <c r="C8" s="2">
        <v>11</v>
      </c>
      <c r="D8" s="3">
        <v>14</v>
      </c>
      <c r="E8" s="4">
        <v>25</v>
      </c>
      <c r="F8" s="12" t="s">
        <v>4</v>
      </c>
      <c r="G8" s="37">
        <f t="shared" si="0"/>
        <v>44</v>
      </c>
      <c r="H8" s="37">
        <f t="shared" si="1"/>
        <v>56.000000000000007</v>
      </c>
      <c r="I8">
        <f t="shared" si="2"/>
        <v>100</v>
      </c>
    </row>
    <row r="9" spans="2:9" x14ac:dyDescent="0.25">
      <c r="B9" s="12" t="s">
        <v>5</v>
      </c>
      <c r="C9" s="2">
        <v>20</v>
      </c>
      <c r="D9" s="3">
        <v>29</v>
      </c>
      <c r="E9" s="4">
        <v>49.000000000000007</v>
      </c>
      <c r="F9" s="12" t="s">
        <v>5</v>
      </c>
      <c r="G9" s="37">
        <f t="shared" si="0"/>
        <v>40.816326530612237</v>
      </c>
      <c r="H9" s="37">
        <f t="shared" si="1"/>
        <v>59.183673469387742</v>
      </c>
      <c r="I9">
        <f t="shared" si="2"/>
        <v>99.999999999999972</v>
      </c>
    </row>
    <row r="10" spans="2:9" x14ac:dyDescent="0.25">
      <c r="B10" s="12" t="s">
        <v>6</v>
      </c>
      <c r="C10" s="2">
        <v>1</v>
      </c>
      <c r="D10" s="3">
        <v>8</v>
      </c>
      <c r="E10" s="4">
        <v>9</v>
      </c>
      <c r="F10" s="12" t="s">
        <v>6</v>
      </c>
      <c r="G10" s="37">
        <f t="shared" si="0"/>
        <v>11.111111111111111</v>
      </c>
      <c r="H10" s="37">
        <f t="shared" si="1"/>
        <v>88.888888888888886</v>
      </c>
      <c r="I10">
        <f t="shared" si="2"/>
        <v>100</v>
      </c>
    </row>
    <row r="11" spans="2:9" ht="15.75" thickBot="1" x14ac:dyDescent="0.3">
      <c r="B11" s="13" t="s">
        <v>7</v>
      </c>
      <c r="C11" s="8">
        <v>549</v>
      </c>
      <c r="D11" s="9">
        <v>420.99999999999989</v>
      </c>
      <c r="E11" s="10">
        <v>973</v>
      </c>
      <c r="F11" s="13" t="s">
        <v>7</v>
      </c>
      <c r="G11" s="37">
        <f t="shared" si="0"/>
        <v>56.423432682425492</v>
      </c>
      <c r="H11" s="37">
        <f t="shared" si="1"/>
        <v>43.268242548818073</v>
      </c>
      <c r="I11">
        <f t="shared" si="2"/>
        <v>99.691675231243565</v>
      </c>
    </row>
    <row r="12" spans="2:9" ht="15.75" thickBot="1" x14ac:dyDescent="0.3">
      <c r="B12" s="22" t="s">
        <v>52</v>
      </c>
      <c r="C12" s="23"/>
      <c r="D12" s="24"/>
      <c r="E12" s="25"/>
      <c r="F12" s="13"/>
    </row>
    <row r="13" spans="2:9" ht="15" customHeight="1" x14ac:dyDescent="0.25">
      <c r="B13" s="12" t="s">
        <v>8</v>
      </c>
      <c r="C13" s="2">
        <v>422.99999999999989</v>
      </c>
      <c r="D13" s="3">
        <v>335.00000000000006</v>
      </c>
      <c r="E13" s="4">
        <v>761.00000000000011</v>
      </c>
      <c r="F13" s="1"/>
    </row>
    <row r="14" spans="2:9" x14ac:dyDescent="0.25">
      <c r="B14" s="12" t="s">
        <v>9</v>
      </c>
      <c r="C14" s="5">
        <v>125.99999999999994</v>
      </c>
      <c r="D14" s="6">
        <v>86.000000000000014</v>
      </c>
      <c r="E14" s="7">
        <v>211.99999999999997</v>
      </c>
      <c r="F14" s="1"/>
    </row>
    <row r="15" spans="2:9" ht="15.75" thickBot="1" x14ac:dyDescent="0.3">
      <c r="B15" s="13" t="s">
        <v>7</v>
      </c>
      <c r="C15" s="8">
        <v>549</v>
      </c>
      <c r="D15" s="9">
        <v>420.99999999999989</v>
      </c>
      <c r="E15" s="10">
        <v>973</v>
      </c>
      <c r="F15" s="1"/>
    </row>
    <row r="16" spans="2:9" x14ac:dyDescent="0.25">
      <c r="B16" s="17" t="s">
        <v>51</v>
      </c>
      <c r="C16" s="2"/>
      <c r="D16" s="3"/>
      <c r="E16" s="4"/>
      <c r="F16" s="1"/>
    </row>
    <row r="17" spans="2:6" x14ac:dyDescent="0.25">
      <c r="B17" s="12" t="s">
        <v>10</v>
      </c>
      <c r="C17" s="5">
        <v>222</v>
      </c>
      <c r="D17" s="6">
        <v>212</v>
      </c>
      <c r="E17" s="7">
        <v>436.99999999999994</v>
      </c>
      <c r="F17" s="1"/>
    </row>
    <row r="18" spans="2:6" x14ac:dyDescent="0.25">
      <c r="B18" s="12" t="s">
        <v>11</v>
      </c>
      <c r="C18" s="2">
        <v>1</v>
      </c>
      <c r="D18" s="3">
        <v>4</v>
      </c>
      <c r="E18" s="4">
        <v>5</v>
      </c>
      <c r="F18" s="1"/>
    </row>
    <row r="19" spans="2:6" x14ac:dyDescent="0.25">
      <c r="B19" s="12" t="s">
        <v>12</v>
      </c>
      <c r="C19" s="5">
        <v>9</v>
      </c>
      <c r="D19" s="6">
        <v>7</v>
      </c>
      <c r="E19" s="7">
        <v>16</v>
      </c>
      <c r="F19" s="1"/>
    </row>
    <row r="20" spans="2:6" x14ac:dyDescent="0.25">
      <c r="B20" s="12" t="s">
        <v>13</v>
      </c>
      <c r="C20" s="5">
        <v>5</v>
      </c>
      <c r="D20" s="6">
        <v>0</v>
      </c>
      <c r="E20" s="7">
        <v>5</v>
      </c>
      <c r="F20" s="1"/>
    </row>
    <row r="21" spans="2:6" x14ac:dyDescent="0.25">
      <c r="B21" s="12" t="s">
        <v>14</v>
      </c>
      <c r="C21" s="5">
        <v>1</v>
      </c>
      <c r="D21" s="6">
        <v>2</v>
      </c>
      <c r="E21" s="7">
        <v>3</v>
      </c>
      <c r="F21" s="1"/>
    </row>
    <row r="22" spans="2:6" x14ac:dyDescent="0.25">
      <c r="B22" s="12" t="s">
        <v>15</v>
      </c>
      <c r="C22" s="5">
        <v>46.000000000000007</v>
      </c>
      <c r="D22" s="6">
        <v>35.000000000000007</v>
      </c>
      <c r="E22" s="7">
        <v>81</v>
      </c>
      <c r="F22" s="1"/>
    </row>
    <row r="23" spans="2:6" x14ac:dyDescent="0.25">
      <c r="B23" s="12" t="s">
        <v>16</v>
      </c>
      <c r="C23" s="5">
        <v>37</v>
      </c>
      <c r="D23" s="6">
        <v>19</v>
      </c>
      <c r="E23" s="7">
        <v>56</v>
      </c>
      <c r="F23" s="1"/>
    </row>
    <row r="24" spans="2:6" x14ac:dyDescent="0.25">
      <c r="B24" s="12" t="s">
        <v>17</v>
      </c>
      <c r="C24" s="2">
        <v>40</v>
      </c>
      <c r="D24" s="3">
        <v>27</v>
      </c>
      <c r="E24" s="4">
        <v>67</v>
      </c>
      <c r="F24" s="1"/>
    </row>
    <row r="25" spans="2:6" x14ac:dyDescent="0.25">
      <c r="B25" s="12" t="s">
        <v>18</v>
      </c>
      <c r="C25" s="5" t="s">
        <v>1</v>
      </c>
      <c r="D25" s="6" t="s">
        <v>1</v>
      </c>
      <c r="E25" s="7" t="s">
        <v>1</v>
      </c>
      <c r="F25" s="1"/>
    </row>
    <row r="26" spans="2:6" x14ac:dyDescent="0.25">
      <c r="B26" s="12" t="s">
        <v>19</v>
      </c>
      <c r="C26" s="5" t="s">
        <v>1</v>
      </c>
      <c r="D26" s="6" t="s">
        <v>1</v>
      </c>
      <c r="E26" s="7" t="s">
        <v>1</v>
      </c>
      <c r="F26" s="1"/>
    </row>
    <row r="27" spans="2:6" x14ac:dyDescent="0.25">
      <c r="B27" s="12" t="s">
        <v>20</v>
      </c>
      <c r="C27" s="5" t="s">
        <v>1</v>
      </c>
      <c r="D27" s="6" t="s">
        <v>1</v>
      </c>
      <c r="E27" s="7" t="s">
        <v>1</v>
      </c>
      <c r="F27" s="1"/>
    </row>
    <row r="28" spans="2:6" x14ac:dyDescent="0.25">
      <c r="B28" s="12" t="s">
        <v>21</v>
      </c>
      <c r="C28" s="5">
        <v>3</v>
      </c>
      <c r="D28" s="6">
        <v>1</v>
      </c>
      <c r="E28" s="7">
        <v>4</v>
      </c>
      <c r="F28" s="1"/>
    </row>
    <row r="29" spans="2:6" x14ac:dyDescent="0.25">
      <c r="B29" s="12" t="s">
        <v>22</v>
      </c>
      <c r="C29" s="5">
        <v>23</v>
      </c>
      <c r="D29" s="6">
        <v>9</v>
      </c>
      <c r="E29" s="7">
        <v>32</v>
      </c>
      <c r="F29" s="1"/>
    </row>
    <row r="30" spans="2:6" x14ac:dyDescent="0.25">
      <c r="B30" s="12" t="s">
        <v>23</v>
      </c>
      <c r="C30" s="5" t="s">
        <v>1</v>
      </c>
      <c r="D30" s="6" t="s">
        <v>1</v>
      </c>
      <c r="E30" s="7" t="s">
        <v>1</v>
      </c>
      <c r="F30" s="1"/>
    </row>
    <row r="31" spans="2:6" x14ac:dyDescent="0.25">
      <c r="B31" s="12" t="s">
        <v>24</v>
      </c>
      <c r="C31" s="5" t="s">
        <v>1</v>
      </c>
      <c r="D31" s="6" t="s">
        <v>1</v>
      </c>
      <c r="E31" s="7" t="s">
        <v>1</v>
      </c>
      <c r="F31" s="1"/>
    </row>
    <row r="32" spans="2:6" x14ac:dyDescent="0.25">
      <c r="B32" s="12" t="s">
        <v>25</v>
      </c>
      <c r="C32" s="5" t="s">
        <v>1</v>
      </c>
      <c r="D32" s="6" t="s">
        <v>1</v>
      </c>
      <c r="E32" s="7" t="s">
        <v>1</v>
      </c>
      <c r="F32" s="1"/>
    </row>
    <row r="33" spans="2:6" x14ac:dyDescent="0.25">
      <c r="B33" s="12" t="s">
        <v>26</v>
      </c>
      <c r="C33" s="5">
        <v>18</v>
      </c>
      <c r="D33" s="6">
        <v>10</v>
      </c>
      <c r="E33" s="7">
        <v>28</v>
      </c>
      <c r="F33" s="1"/>
    </row>
    <row r="34" spans="2:6" x14ac:dyDescent="0.25">
      <c r="B34" s="12" t="s">
        <v>27</v>
      </c>
      <c r="C34" s="2" t="s">
        <v>1</v>
      </c>
      <c r="D34" s="3" t="s">
        <v>1</v>
      </c>
      <c r="E34" s="4" t="s">
        <v>1</v>
      </c>
      <c r="F34" s="1"/>
    </row>
    <row r="35" spans="2:6" ht="24" customHeight="1" x14ac:dyDescent="0.25">
      <c r="B35" s="12" t="s">
        <v>28</v>
      </c>
      <c r="C35" s="5">
        <v>2</v>
      </c>
      <c r="D35" s="6">
        <v>16</v>
      </c>
      <c r="E35" s="7">
        <v>18</v>
      </c>
      <c r="F35" s="1"/>
    </row>
    <row r="36" spans="2:6" ht="24" customHeight="1" x14ac:dyDescent="0.25">
      <c r="B36" s="12" t="s">
        <v>29</v>
      </c>
      <c r="C36" s="2" t="s">
        <v>1</v>
      </c>
      <c r="D36" s="3" t="s">
        <v>1</v>
      </c>
      <c r="E36" s="4" t="s">
        <v>1</v>
      </c>
      <c r="F36" s="1"/>
    </row>
    <row r="37" spans="2:6" x14ac:dyDescent="0.25">
      <c r="B37" s="12" t="s">
        <v>30</v>
      </c>
      <c r="C37" s="5">
        <v>0</v>
      </c>
      <c r="D37" s="6">
        <v>1</v>
      </c>
      <c r="E37" s="7">
        <v>1</v>
      </c>
      <c r="F37" s="1"/>
    </row>
    <row r="38" spans="2:6" ht="24" customHeight="1" x14ac:dyDescent="0.25">
      <c r="B38" s="12" t="s">
        <v>31</v>
      </c>
      <c r="C38" s="5">
        <v>6</v>
      </c>
      <c r="D38" s="6">
        <v>8</v>
      </c>
      <c r="E38" s="7">
        <v>14</v>
      </c>
      <c r="F38" s="1"/>
    </row>
    <row r="39" spans="2:6" x14ac:dyDescent="0.25">
      <c r="B39" s="12" t="s">
        <v>32</v>
      </c>
      <c r="C39" s="5">
        <v>5</v>
      </c>
      <c r="D39" s="6">
        <v>5</v>
      </c>
      <c r="E39" s="7">
        <v>10</v>
      </c>
      <c r="F39" s="1"/>
    </row>
    <row r="40" spans="2:6" x14ac:dyDescent="0.25">
      <c r="B40" s="12" t="s">
        <v>33</v>
      </c>
      <c r="C40" s="5" t="s">
        <v>1</v>
      </c>
      <c r="D40" s="6" t="s">
        <v>1</v>
      </c>
      <c r="E40" s="7" t="s">
        <v>1</v>
      </c>
      <c r="F40" s="1"/>
    </row>
    <row r="41" spans="2:6" x14ac:dyDescent="0.25">
      <c r="B41" s="12" t="s">
        <v>34</v>
      </c>
      <c r="C41" s="2">
        <v>17</v>
      </c>
      <c r="D41" s="3">
        <v>14.999999999999998</v>
      </c>
      <c r="E41" s="4">
        <v>32.000000000000007</v>
      </c>
      <c r="F41" s="1"/>
    </row>
    <row r="42" spans="2:6" x14ac:dyDescent="0.25">
      <c r="B42" s="12" t="s">
        <v>35</v>
      </c>
      <c r="C42" s="5">
        <v>3</v>
      </c>
      <c r="D42" s="6">
        <v>3</v>
      </c>
      <c r="E42" s="7">
        <v>6</v>
      </c>
      <c r="F42" s="1"/>
    </row>
    <row r="43" spans="2:6" ht="24" customHeight="1" x14ac:dyDescent="0.25">
      <c r="B43" s="12" t="s">
        <v>36</v>
      </c>
      <c r="C43" s="5">
        <v>0</v>
      </c>
      <c r="D43" s="6">
        <v>0</v>
      </c>
      <c r="E43" s="7">
        <v>0</v>
      </c>
      <c r="F43" s="1"/>
    </row>
    <row r="44" spans="2:6" x14ac:dyDescent="0.25">
      <c r="B44" s="12" t="s">
        <v>37</v>
      </c>
      <c r="C44" s="2">
        <v>0</v>
      </c>
      <c r="D44" s="3">
        <v>0</v>
      </c>
      <c r="E44" s="4">
        <v>0</v>
      </c>
      <c r="F44" s="1"/>
    </row>
    <row r="45" spans="2:6" x14ac:dyDescent="0.25">
      <c r="B45" s="12" t="s">
        <v>38</v>
      </c>
      <c r="C45" s="5">
        <v>0</v>
      </c>
      <c r="D45" s="6">
        <v>11</v>
      </c>
      <c r="E45" s="7">
        <v>11</v>
      </c>
      <c r="F45" s="1"/>
    </row>
    <row r="46" spans="2:6" x14ac:dyDescent="0.25">
      <c r="B46" s="12" t="s">
        <v>39</v>
      </c>
      <c r="C46" s="2">
        <v>0</v>
      </c>
      <c r="D46" s="3">
        <v>0</v>
      </c>
      <c r="E46" s="4">
        <v>0</v>
      </c>
      <c r="F46" s="1"/>
    </row>
    <row r="47" spans="2:6" x14ac:dyDescent="0.25">
      <c r="B47" s="12" t="s">
        <v>40</v>
      </c>
      <c r="C47" s="5">
        <v>0</v>
      </c>
      <c r="D47" s="6">
        <v>0</v>
      </c>
      <c r="E47" s="7">
        <v>0</v>
      </c>
      <c r="F47" s="1"/>
    </row>
    <row r="48" spans="2:6" x14ac:dyDescent="0.25">
      <c r="B48" s="12" t="s">
        <v>41</v>
      </c>
      <c r="C48" s="2">
        <v>0</v>
      </c>
      <c r="D48" s="3">
        <v>0</v>
      </c>
      <c r="E48" s="4">
        <v>0</v>
      </c>
      <c r="F48" s="1"/>
    </row>
    <row r="49" spans="2:6" x14ac:dyDescent="0.25">
      <c r="B49" s="12" t="s">
        <v>42</v>
      </c>
      <c r="C49" s="5" t="s">
        <v>1</v>
      </c>
      <c r="D49" s="6" t="s">
        <v>1</v>
      </c>
      <c r="E49" s="7" t="s">
        <v>1</v>
      </c>
      <c r="F49" s="1"/>
    </row>
    <row r="50" spans="2:6" x14ac:dyDescent="0.25">
      <c r="B50" s="12" t="s">
        <v>43</v>
      </c>
      <c r="C50" s="5" t="s">
        <v>1</v>
      </c>
      <c r="D50" s="6" t="s">
        <v>1</v>
      </c>
      <c r="E50" s="7" t="s">
        <v>1</v>
      </c>
      <c r="F50" s="1"/>
    </row>
    <row r="51" spans="2:6" x14ac:dyDescent="0.25">
      <c r="B51" s="12" t="s">
        <v>44</v>
      </c>
      <c r="C51" s="2">
        <v>1</v>
      </c>
      <c r="D51" s="3">
        <v>8</v>
      </c>
      <c r="E51" s="4">
        <v>9</v>
      </c>
      <c r="F51" s="1"/>
    </row>
    <row r="52" spans="2:6" x14ac:dyDescent="0.25">
      <c r="B52" s="12" t="s">
        <v>45</v>
      </c>
      <c r="C52" s="5" t="s">
        <v>1</v>
      </c>
      <c r="D52" s="6" t="s">
        <v>1</v>
      </c>
      <c r="E52" s="7" t="s">
        <v>1</v>
      </c>
      <c r="F52" s="1"/>
    </row>
    <row r="53" spans="2:6" ht="24" customHeight="1" x14ac:dyDescent="0.25">
      <c r="B53" s="12" t="s">
        <v>46</v>
      </c>
      <c r="C53" s="5" t="s">
        <v>1</v>
      </c>
      <c r="D53" s="6" t="s">
        <v>1</v>
      </c>
      <c r="E53" s="7" t="s">
        <v>1</v>
      </c>
      <c r="F53" s="1"/>
    </row>
    <row r="54" spans="2:6" ht="24" customHeight="1" x14ac:dyDescent="0.25">
      <c r="B54" s="12" t="s">
        <v>47</v>
      </c>
      <c r="C54" s="5">
        <v>86</v>
      </c>
      <c r="D54" s="6">
        <v>6</v>
      </c>
      <c r="E54" s="7">
        <v>92</v>
      </c>
      <c r="F54" s="1"/>
    </row>
    <row r="55" spans="2:6" ht="24" customHeight="1" x14ac:dyDescent="0.25">
      <c r="B55" s="12" t="s">
        <v>48</v>
      </c>
      <c r="C55" s="5">
        <v>5</v>
      </c>
      <c r="D55" s="6">
        <v>5</v>
      </c>
      <c r="E55" s="7">
        <v>10</v>
      </c>
      <c r="F55" s="1"/>
    </row>
    <row r="56" spans="2:6" ht="24" customHeight="1" x14ac:dyDescent="0.25">
      <c r="B56" s="12" t="s">
        <v>49</v>
      </c>
      <c r="C56" s="5" t="s">
        <v>1</v>
      </c>
      <c r="D56" s="6" t="s">
        <v>1</v>
      </c>
      <c r="E56" s="7" t="s">
        <v>1</v>
      </c>
      <c r="F56" s="1"/>
    </row>
    <row r="57" spans="2:6" ht="24" customHeight="1" x14ac:dyDescent="0.25">
      <c r="B57" s="12" t="s">
        <v>50</v>
      </c>
      <c r="C57" s="5">
        <v>19</v>
      </c>
      <c r="D57" s="6">
        <v>17</v>
      </c>
      <c r="E57" s="7">
        <v>36</v>
      </c>
      <c r="F57" s="1"/>
    </row>
    <row r="58" spans="2:6" ht="15.75" thickBot="1" x14ac:dyDescent="0.3">
      <c r="B58" s="13" t="s">
        <v>7</v>
      </c>
      <c r="C58" s="8">
        <v>549</v>
      </c>
      <c r="D58" s="9">
        <v>420.99999999999989</v>
      </c>
      <c r="E58" s="10">
        <v>973</v>
      </c>
      <c r="F58" s="1"/>
    </row>
  </sheetData>
  <mergeCells count="2">
    <mergeCell ref="B2:B3"/>
    <mergeCell ref="C2:E2"/>
  </mergeCells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B1:I58"/>
  <sheetViews>
    <sheetView workbookViewId="0">
      <selection activeCell="G5" sqref="G5"/>
    </sheetView>
  </sheetViews>
  <sheetFormatPr baseColWidth="10" defaultRowHeight="15" x14ac:dyDescent="0.25"/>
  <cols>
    <col min="2" max="2" width="30.42578125" customWidth="1"/>
    <col min="7" max="7" width="17.28515625" bestFit="1" customWidth="1"/>
  </cols>
  <sheetData>
    <row r="1" spans="2:9" ht="15.75" thickBot="1" x14ac:dyDescent="0.3"/>
    <row r="2" spans="2:9" ht="35.25" customHeight="1" x14ac:dyDescent="0.25">
      <c r="B2" s="30"/>
      <c r="C2" s="32" t="s">
        <v>63</v>
      </c>
      <c r="D2" s="33"/>
      <c r="E2" s="34"/>
      <c r="F2" s="1"/>
    </row>
    <row r="3" spans="2:9" ht="15.75" thickBot="1" x14ac:dyDescent="0.3">
      <c r="B3" s="31"/>
      <c r="C3" s="14" t="s">
        <v>54</v>
      </c>
      <c r="D3" s="15" t="s">
        <v>55</v>
      </c>
      <c r="E3" s="16" t="s">
        <v>7</v>
      </c>
      <c r="F3" s="1"/>
    </row>
    <row r="4" spans="2:9" ht="15.75" thickBot="1" x14ac:dyDescent="0.3">
      <c r="B4" s="18" t="s">
        <v>53</v>
      </c>
      <c r="C4" s="19"/>
      <c r="D4" s="20"/>
      <c r="E4" s="21"/>
      <c r="F4" s="18" t="s">
        <v>53</v>
      </c>
      <c r="G4" s="14" t="s">
        <v>54</v>
      </c>
      <c r="H4" s="15" t="s">
        <v>55</v>
      </c>
      <c r="I4" s="16" t="s">
        <v>7</v>
      </c>
    </row>
    <row r="5" spans="2:9" ht="15" customHeight="1" x14ac:dyDescent="0.25">
      <c r="B5" s="12" t="s">
        <v>0</v>
      </c>
      <c r="C5" s="5">
        <v>63</v>
      </c>
      <c r="D5" s="6">
        <v>50</v>
      </c>
      <c r="E5" s="7">
        <v>113</v>
      </c>
      <c r="F5" s="12" t="s">
        <v>0</v>
      </c>
      <c r="G5" s="37">
        <f>+C5/E5*100</f>
        <v>55.752212389380531</v>
      </c>
      <c r="H5" s="37">
        <f>+D5/E5*100</f>
        <v>44.247787610619469</v>
      </c>
      <c r="I5">
        <f>+G5+H5</f>
        <v>100</v>
      </c>
    </row>
    <row r="6" spans="2:9" x14ac:dyDescent="0.25">
      <c r="B6" s="12" t="s">
        <v>2</v>
      </c>
      <c r="C6" s="2">
        <v>307</v>
      </c>
      <c r="D6" s="3">
        <v>207.00000000000003</v>
      </c>
      <c r="E6" s="26">
        <v>541.00000000000011</v>
      </c>
      <c r="F6" s="12" t="s">
        <v>2</v>
      </c>
      <c r="G6" s="37">
        <f t="shared" ref="G6:G11" si="0">+C6/E6*100</f>
        <v>56.74676524953788</v>
      </c>
      <c r="H6" s="37">
        <f t="shared" ref="H6:H11" si="1">+D6/E6*100</f>
        <v>38.262476894639555</v>
      </c>
      <c r="I6">
        <f t="shared" ref="I6:I11" si="2">+G6+H6</f>
        <v>95.009242144177435</v>
      </c>
    </row>
    <row r="7" spans="2:9" x14ac:dyDescent="0.25">
      <c r="B7" s="12" t="s">
        <v>3</v>
      </c>
      <c r="C7" s="2">
        <v>65</v>
      </c>
      <c r="D7" s="3">
        <v>72</v>
      </c>
      <c r="E7" s="4">
        <v>137</v>
      </c>
      <c r="F7" s="12" t="s">
        <v>3</v>
      </c>
      <c r="G7" s="37">
        <f t="shared" si="0"/>
        <v>47.445255474452551</v>
      </c>
      <c r="H7" s="37">
        <f t="shared" si="1"/>
        <v>52.554744525547449</v>
      </c>
      <c r="I7">
        <f t="shared" si="2"/>
        <v>100</v>
      </c>
    </row>
    <row r="8" spans="2:9" x14ac:dyDescent="0.25">
      <c r="B8" s="12" t="s">
        <v>4</v>
      </c>
      <c r="C8" s="2">
        <v>34</v>
      </c>
      <c r="D8" s="3">
        <v>19</v>
      </c>
      <c r="E8" s="4">
        <v>53</v>
      </c>
      <c r="F8" s="12" t="s">
        <v>4</v>
      </c>
      <c r="G8" s="37">
        <f t="shared" si="0"/>
        <v>64.15094339622641</v>
      </c>
      <c r="H8" s="37">
        <f t="shared" si="1"/>
        <v>35.849056603773583</v>
      </c>
      <c r="I8">
        <f t="shared" si="2"/>
        <v>100</v>
      </c>
    </row>
    <row r="9" spans="2:9" x14ac:dyDescent="0.25">
      <c r="B9" s="12" t="s">
        <v>5</v>
      </c>
      <c r="C9" s="2">
        <v>175</v>
      </c>
      <c r="D9" s="3">
        <v>46.000000000000007</v>
      </c>
      <c r="E9" s="4">
        <v>220.99999999999997</v>
      </c>
      <c r="F9" s="12" t="s">
        <v>5</v>
      </c>
      <c r="G9" s="37">
        <f t="shared" si="0"/>
        <v>79.185520361990953</v>
      </c>
      <c r="H9" s="37">
        <f t="shared" si="1"/>
        <v>20.814479638009058</v>
      </c>
      <c r="I9">
        <f t="shared" si="2"/>
        <v>100.00000000000001</v>
      </c>
    </row>
    <row r="10" spans="2:9" x14ac:dyDescent="0.25">
      <c r="B10" s="12" t="s">
        <v>6</v>
      </c>
      <c r="C10" s="2">
        <v>2</v>
      </c>
      <c r="D10" s="3">
        <v>24</v>
      </c>
      <c r="E10" s="4">
        <v>26</v>
      </c>
      <c r="F10" s="12" t="s">
        <v>6</v>
      </c>
      <c r="G10" s="37">
        <f t="shared" si="0"/>
        <v>7.6923076923076925</v>
      </c>
      <c r="H10" s="37">
        <f t="shared" si="1"/>
        <v>92.307692307692307</v>
      </c>
      <c r="I10">
        <f t="shared" si="2"/>
        <v>100</v>
      </c>
    </row>
    <row r="11" spans="2:9" ht="15.75" thickBot="1" x14ac:dyDescent="0.3">
      <c r="B11" s="13" t="s">
        <v>7</v>
      </c>
      <c r="C11" s="8">
        <v>645.99999999999989</v>
      </c>
      <c r="D11" s="9">
        <v>417.99999999999994</v>
      </c>
      <c r="E11" s="10">
        <v>1090.9999999999998</v>
      </c>
      <c r="F11" s="13" t="s">
        <v>7</v>
      </c>
      <c r="G11" s="37">
        <f t="shared" si="0"/>
        <v>59.211732355637039</v>
      </c>
      <c r="H11" s="37">
        <f t="shared" si="1"/>
        <v>38.313473877176904</v>
      </c>
      <c r="I11">
        <f t="shared" si="2"/>
        <v>97.525206232813943</v>
      </c>
    </row>
    <row r="12" spans="2:9" ht="15.75" thickBot="1" x14ac:dyDescent="0.3">
      <c r="B12" s="22" t="s">
        <v>52</v>
      </c>
      <c r="C12" s="23"/>
      <c r="D12" s="24"/>
      <c r="E12" s="25"/>
      <c r="F12" s="13"/>
    </row>
    <row r="13" spans="2:9" ht="15" customHeight="1" x14ac:dyDescent="0.25">
      <c r="B13" s="12" t="s">
        <v>8</v>
      </c>
      <c r="C13" s="2">
        <v>379</v>
      </c>
      <c r="D13" s="3">
        <v>282.00000000000006</v>
      </c>
      <c r="E13" s="4">
        <v>688</v>
      </c>
      <c r="F13" s="1"/>
    </row>
    <row r="14" spans="2:9" x14ac:dyDescent="0.25">
      <c r="B14" s="12" t="s">
        <v>9</v>
      </c>
      <c r="C14" s="5">
        <v>266.99999999999994</v>
      </c>
      <c r="D14" s="6">
        <v>135.99999999999997</v>
      </c>
      <c r="E14" s="7">
        <v>403.00000000000006</v>
      </c>
      <c r="F14" s="1"/>
    </row>
    <row r="15" spans="2:9" ht="15.75" thickBot="1" x14ac:dyDescent="0.3">
      <c r="B15" s="13" t="s">
        <v>7</v>
      </c>
      <c r="C15" s="8">
        <v>645.99999999999989</v>
      </c>
      <c r="D15" s="9">
        <v>417.99999999999994</v>
      </c>
      <c r="E15" s="10">
        <v>1090.9999999999998</v>
      </c>
      <c r="F15" s="1"/>
    </row>
    <row r="16" spans="2:9" x14ac:dyDescent="0.25">
      <c r="B16" s="17" t="s">
        <v>51</v>
      </c>
      <c r="C16" s="2"/>
      <c r="D16" s="3"/>
      <c r="E16" s="4"/>
      <c r="F16" s="1"/>
    </row>
    <row r="17" spans="2:6" x14ac:dyDescent="0.25">
      <c r="B17" s="12" t="s">
        <v>10</v>
      </c>
      <c r="C17" s="5">
        <v>135</v>
      </c>
      <c r="D17" s="6">
        <v>121.00000000000001</v>
      </c>
      <c r="E17" s="7">
        <v>283</v>
      </c>
      <c r="F17" s="1"/>
    </row>
    <row r="18" spans="2:6" x14ac:dyDescent="0.25">
      <c r="B18" s="12" t="s">
        <v>11</v>
      </c>
      <c r="C18" s="2">
        <v>6</v>
      </c>
      <c r="D18" s="3">
        <v>7</v>
      </c>
      <c r="E18" s="4">
        <v>13</v>
      </c>
      <c r="F18" s="1"/>
    </row>
    <row r="19" spans="2:6" x14ac:dyDescent="0.25">
      <c r="B19" s="12" t="s">
        <v>12</v>
      </c>
      <c r="C19" s="5">
        <v>9</v>
      </c>
      <c r="D19" s="6">
        <v>5</v>
      </c>
      <c r="E19" s="7">
        <v>14</v>
      </c>
      <c r="F19" s="1"/>
    </row>
    <row r="20" spans="2:6" x14ac:dyDescent="0.25">
      <c r="B20" s="12" t="s">
        <v>13</v>
      </c>
      <c r="C20" s="5">
        <v>1</v>
      </c>
      <c r="D20" s="6">
        <v>1</v>
      </c>
      <c r="E20" s="7">
        <v>2</v>
      </c>
      <c r="F20" s="1"/>
    </row>
    <row r="21" spans="2:6" x14ac:dyDescent="0.25">
      <c r="B21" s="12" t="s">
        <v>14</v>
      </c>
      <c r="C21" s="5">
        <v>0</v>
      </c>
      <c r="D21" s="6">
        <v>0</v>
      </c>
      <c r="E21" s="7">
        <v>0</v>
      </c>
      <c r="F21" s="1"/>
    </row>
    <row r="22" spans="2:6" x14ac:dyDescent="0.25">
      <c r="B22" s="12" t="s">
        <v>15</v>
      </c>
      <c r="C22" s="5">
        <v>59</v>
      </c>
      <c r="D22" s="6">
        <v>33</v>
      </c>
      <c r="E22" s="7">
        <v>92</v>
      </c>
      <c r="F22" s="1"/>
    </row>
    <row r="23" spans="2:6" x14ac:dyDescent="0.25">
      <c r="B23" s="12" t="s">
        <v>16</v>
      </c>
      <c r="C23" s="5">
        <v>97</v>
      </c>
      <c r="D23" s="6">
        <v>40</v>
      </c>
      <c r="E23" s="7">
        <v>137</v>
      </c>
      <c r="F23" s="1"/>
    </row>
    <row r="24" spans="2:6" x14ac:dyDescent="0.25">
      <c r="B24" s="12" t="s">
        <v>17</v>
      </c>
      <c r="C24" s="2">
        <v>11</v>
      </c>
      <c r="D24" s="3">
        <v>11</v>
      </c>
      <c r="E24" s="4">
        <v>22</v>
      </c>
      <c r="F24" s="1"/>
    </row>
    <row r="25" spans="2:6" x14ac:dyDescent="0.25">
      <c r="B25" s="12" t="s">
        <v>18</v>
      </c>
      <c r="C25" s="5" t="s">
        <v>1</v>
      </c>
      <c r="D25" s="6" t="s">
        <v>1</v>
      </c>
      <c r="E25" s="7" t="s">
        <v>1</v>
      </c>
      <c r="F25" s="1"/>
    </row>
    <row r="26" spans="2:6" x14ac:dyDescent="0.25">
      <c r="B26" s="12" t="s">
        <v>19</v>
      </c>
      <c r="C26" s="5" t="s">
        <v>1</v>
      </c>
      <c r="D26" s="6" t="s">
        <v>1</v>
      </c>
      <c r="E26" s="7" t="s">
        <v>1</v>
      </c>
      <c r="F26" s="1"/>
    </row>
    <row r="27" spans="2:6" x14ac:dyDescent="0.25">
      <c r="B27" s="12" t="s">
        <v>20</v>
      </c>
      <c r="C27" s="5" t="s">
        <v>1</v>
      </c>
      <c r="D27" s="6" t="s">
        <v>1</v>
      </c>
      <c r="E27" s="7" t="s">
        <v>1</v>
      </c>
      <c r="F27" s="1"/>
    </row>
    <row r="28" spans="2:6" x14ac:dyDescent="0.25">
      <c r="B28" s="12" t="s">
        <v>21</v>
      </c>
      <c r="C28" s="5">
        <v>15</v>
      </c>
      <c r="D28" s="6">
        <v>4</v>
      </c>
      <c r="E28" s="7">
        <v>19</v>
      </c>
      <c r="F28" s="1"/>
    </row>
    <row r="29" spans="2:6" x14ac:dyDescent="0.25">
      <c r="B29" s="12" t="s">
        <v>22</v>
      </c>
      <c r="C29" s="5">
        <v>6</v>
      </c>
      <c r="D29" s="6">
        <v>4</v>
      </c>
      <c r="E29" s="7">
        <v>10</v>
      </c>
      <c r="F29" s="1"/>
    </row>
    <row r="30" spans="2:6" x14ac:dyDescent="0.25">
      <c r="B30" s="12" t="s">
        <v>23</v>
      </c>
      <c r="C30" s="5" t="s">
        <v>1</v>
      </c>
      <c r="D30" s="6" t="s">
        <v>1</v>
      </c>
      <c r="E30" s="7" t="s">
        <v>1</v>
      </c>
      <c r="F30" s="1"/>
    </row>
    <row r="31" spans="2:6" x14ac:dyDescent="0.25">
      <c r="B31" s="12" t="s">
        <v>24</v>
      </c>
      <c r="C31" s="5" t="s">
        <v>1</v>
      </c>
      <c r="D31" s="6" t="s">
        <v>1</v>
      </c>
      <c r="E31" s="7" t="s">
        <v>1</v>
      </c>
      <c r="F31" s="1"/>
    </row>
    <row r="32" spans="2:6" x14ac:dyDescent="0.25">
      <c r="B32" s="12" t="s">
        <v>25</v>
      </c>
      <c r="C32" s="5" t="s">
        <v>1</v>
      </c>
      <c r="D32" s="6" t="s">
        <v>1</v>
      </c>
      <c r="E32" s="7" t="s">
        <v>1</v>
      </c>
      <c r="F32" s="1"/>
    </row>
    <row r="33" spans="2:6" x14ac:dyDescent="0.25">
      <c r="B33" s="12" t="s">
        <v>26</v>
      </c>
      <c r="C33" s="5">
        <v>18</v>
      </c>
      <c r="D33" s="6">
        <v>11</v>
      </c>
      <c r="E33" s="7">
        <v>29</v>
      </c>
      <c r="F33" s="1"/>
    </row>
    <row r="34" spans="2:6" x14ac:dyDescent="0.25">
      <c r="B34" s="12" t="s">
        <v>27</v>
      </c>
      <c r="C34" s="2" t="s">
        <v>1</v>
      </c>
      <c r="D34" s="3" t="s">
        <v>1</v>
      </c>
      <c r="E34" s="4" t="s">
        <v>1</v>
      </c>
      <c r="F34" s="1"/>
    </row>
    <row r="35" spans="2:6" ht="24" customHeight="1" x14ac:dyDescent="0.25">
      <c r="B35" s="12" t="s">
        <v>28</v>
      </c>
      <c r="C35" s="5">
        <v>15</v>
      </c>
      <c r="D35" s="6">
        <v>42</v>
      </c>
      <c r="E35" s="7">
        <v>57</v>
      </c>
      <c r="F35" s="1"/>
    </row>
    <row r="36" spans="2:6" ht="24" customHeight="1" x14ac:dyDescent="0.25">
      <c r="B36" s="12" t="s">
        <v>29</v>
      </c>
      <c r="C36" s="2" t="s">
        <v>1</v>
      </c>
      <c r="D36" s="3" t="s">
        <v>1</v>
      </c>
      <c r="E36" s="4" t="s">
        <v>1</v>
      </c>
      <c r="F36" s="1"/>
    </row>
    <row r="37" spans="2:6" x14ac:dyDescent="0.25">
      <c r="B37" s="12" t="s">
        <v>30</v>
      </c>
      <c r="C37" s="5">
        <v>0</v>
      </c>
      <c r="D37" s="6">
        <v>0</v>
      </c>
      <c r="E37" s="7">
        <v>0</v>
      </c>
      <c r="F37" s="1"/>
    </row>
    <row r="38" spans="2:6" ht="24" customHeight="1" x14ac:dyDescent="0.25">
      <c r="B38" s="12" t="s">
        <v>31</v>
      </c>
      <c r="C38" s="5">
        <v>15</v>
      </c>
      <c r="D38" s="6">
        <v>14</v>
      </c>
      <c r="E38" s="7">
        <v>29</v>
      </c>
      <c r="F38" s="1"/>
    </row>
    <row r="39" spans="2:6" x14ac:dyDescent="0.25">
      <c r="B39" s="12" t="s">
        <v>32</v>
      </c>
      <c r="C39" s="5">
        <v>19</v>
      </c>
      <c r="D39" s="6">
        <v>5</v>
      </c>
      <c r="E39" s="7">
        <v>24</v>
      </c>
      <c r="F39" s="1"/>
    </row>
    <row r="40" spans="2:6" x14ac:dyDescent="0.25">
      <c r="B40" s="12" t="s">
        <v>33</v>
      </c>
      <c r="C40" s="5" t="s">
        <v>1</v>
      </c>
      <c r="D40" s="6" t="s">
        <v>1</v>
      </c>
      <c r="E40" s="7" t="s">
        <v>1</v>
      </c>
      <c r="F40" s="1"/>
    </row>
    <row r="41" spans="2:6" x14ac:dyDescent="0.25">
      <c r="B41" s="12" t="s">
        <v>34</v>
      </c>
      <c r="C41" s="2">
        <v>63</v>
      </c>
      <c r="D41" s="3">
        <v>28</v>
      </c>
      <c r="E41" s="4">
        <v>91</v>
      </c>
      <c r="F41" s="1"/>
    </row>
    <row r="42" spans="2:6" x14ac:dyDescent="0.25">
      <c r="B42" s="12" t="s">
        <v>35</v>
      </c>
      <c r="C42" s="5">
        <v>11</v>
      </c>
      <c r="D42" s="6">
        <v>9</v>
      </c>
      <c r="E42" s="7">
        <v>20</v>
      </c>
      <c r="F42" s="1"/>
    </row>
    <row r="43" spans="2:6" ht="24" customHeight="1" x14ac:dyDescent="0.25">
      <c r="B43" s="12" t="s">
        <v>36</v>
      </c>
      <c r="C43" s="5">
        <v>0</v>
      </c>
      <c r="D43" s="6">
        <v>1</v>
      </c>
      <c r="E43" s="7">
        <v>1</v>
      </c>
      <c r="F43" s="1"/>
    </row>
    <row r="44" spans="2:6" x14ac:dyDescent="0.25">
      <c r="B44" s="12" t="s">
        <v>37</v>
      </c>
      <c r="C44" s="2">
        <v>0</v>
      </c>
      <c r="D44" s="3">
        <v>0</v>
      </c>
      <c r="E44" s="4">
        <v>0</v>
      </c>
      <c r="F44" s="1"/>
    </row>
    <row r="45" spans="2:6" x14ac:dyDescent="0.25">
      <c r="B45" s="12" t="s">
        <v>38</v>
      </c>
      <c r="C45" s="5">
        <v>1</v>
      </c>
      <c r="D45" s="6">
        <v>8</v>
      </c>
      <c r="E45" s="7">
        <v>9</v>
      </c>
      <c r="F45" s="1"/>
    </row>
    <row r="46" spans="2:6" x14ac:dyDescent="0.25">
      <c r="B46" s="12" t="s">
        <v>39</v>
      </c>
      <c r="C46" s="2">
        <v>0</v>
      </c>
      <c r="D46" s="3">
        <v>0</v>
      </c>
      <c r="E46" s="4">
        <v>0</v>
      </c>
      <c r="F46" s="1"/>
    </row>
    <row r="47" spans="2:6" x14ac:dyDescent="0.25">
      <c r="B47" s="12" t="s">
        <v>40</v>
      </c>
      <c r="C47" s="5">
        <v>100</v>
      </c>
      <c r="D47" s="6">
        <v>0</v>
      </c>
      <c r="E47" s="7">
        <v>100</v>
      </c>
      <c r="F47" s="1"/>
    </row>
    <row r="48" spans="2:6" x14ac:dyDescent="0.25">
      <c r="B48" s="12" t="s">
        <v>41</v>
      </c>
      <c r="C48" s="2">
        <v>0</v>
      </c>
      <c r="D48" s="3">
        <v>0</v>
      </c>
      <c r="E48" s="4">
        <v>0</v>
      </c>
      <c r="F48" s="1"/>
    </row>
    <row r="49" spans="2:6" x14ac:dyDescent="0.25">
      <c r="B49" s="12" t="s">
        <v>42</v>
      </c>
      <c r="C49" s="5" t="s">
        <v>1</v>
      </c>
      <c r="D49" s="6" t="s">
        <v>1</v>
      </c>
      <c r="E49" s="7" t="s">
        <v>1</v>
      </c>
      <c r="F49" s="1"/>
    </row>
    <row r="50" spans="2:6" x14ac:dyDescent="0.25">
      <c r="B50" s="12" t="s">
        <v>43</v>
      </c>
      <c r="C50" s="5" t="s">
        <v>1</v>
      </c>
      <c r="D50" s="6" t="s">
        <v>1</v>
      </c>
      <c r="E50" s="7" t="s">
        <v>1</v>
      </c>
      <c r="F50" s="1"/>
    </row>
    <row r="51" spans="2:6" x14ac:dyDescent="0.25">
      <c r="B51" s="12" t="s">
        <v>44</v>
      </c>
      <c r="C51" s="2">
        <v>2</v>
      </c>
      <c r="D51" s="3">
        <v>24</v>
      </c>
      <c r="E51" s="4">
        <v>26</v>
      </c>
      <c r="F51" s="1"/>
    </row>
    <row r="52" spans="2:6" x14ac:dyDescent="0.25">
      <c r="B52" s="12" t="s">
        <v>45</v>
      </c>
      <c r="C52" s="5" t="s">
        <v>1</v>
      </c>
      <c r="D52" s="6" t="s">
        <v>1</v>
      </c>
      <c r="E52" s="7" t="s">
        <v>1</v>
      </c>
      <c r="F52" s="1"/>
    </row>
    <row r="53" spans="2:6" ht="24" customHeight="1" x14ac:dyDescent="0.25">
      <c r="B53" s="12" t="s">
        <v>46</v>
      </c>
      <c r="C53" s="5" t="s">
        <v>1</v>
      </c>
      <c r="D53" s="6" t="s">
        <v>1</v>
      </c>
      <c r="E53" s="7" t="s">
        <v>1</v>
      </c>
      <c r="F53" s="1"/>
    </row>
    <row r="54" spans="2:6" ht="24" customHeight="1" x14ac:dyDescent="0.25">
      <c r="B54" s="12" t="s">
        <v>47</v>
      </c>
      <c r="C54" s="5">
        <v>41</v>
      </c>
      <c r="D54" s="6">
        <v>17</v>
      </c>
      <c r="E54" s="7">
        <v>58</v>
      </c>
      <c r="F54" s="1"/>
    </row>
    <row r="55" spans="2:6" ht="24" customHeight="1" x14ac:dyDescent="0.25">
      <c r="B55" s="12" t="s">
        <v>48</v>
      </c>
      <c r="C55" s="5">
        <v>2</v>
      </c>
      <c r="D55" s="6">
        <v>9</v>
      </c>
      <c r="E55" s="7">
        <v>11</v>
      </c>
      <c r="F55" s="1"/>
    </row>
    <row r="56" spans="2:6" ht="24" customHeight="1" x14ac:dyDescent="0.25">
      <c r="B56" s="12" t="s">
        <v>49</v>
      </c>
      <c r="C56" s="5" t="s">
        <v>1</v>
      </c>
      <c r="D56" s="6" t="s">
        <v>1</v>
      </c>
      <c r="E56" s="7" t="s">
        <v>1</v>
      </c>
      <c r="F56" s="1"/>
    </row>
    <row r="57" spans="2:6" ht="24" customHeight="1" x14ac:dyDescent="0.25">
      <c r="B57" s="12" t="s">
        <v>50</v>
      </c>
      <c r="C57" s="5">
        <v>20</v>
      </c>
      <c r="D57" s="6">
        <v>24</v>
      </c>
      <c r="E57" s="7">
        <v>44</v>
      </c>
      <c r="F57" s="1"/>
    </row>
    <row r="58" spans="2:6" ht="15.75" thickBot="1" x14ac:dyDescent="0.3">
      <c r="B58" s="13" t="s">
        <v>7</v>
      </c>
      <c r="C58" s="8">
        <v>645.99999999999989</v>
      </c>
      <c r="D58" s="9">
        <v>417.99999999999994</v>
      </c>
      <c r="E58" s="10">
        <v>1090.9999999999998</v>
      </c>
      <c r="F58" s="1"/>
    </row>
  </sheetData>
  <mergeCells count="2">
    <mergeCell ref="B2:B3"/>
    <mergeCell ref="C2:E2"/>
  </mergeCells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58"/>
  <sheetViews>
    <sheetView workbookViewId="0">
      <selection activeCell="G5" sqref="G5"/>
    </sheetView>
  </sheetViews>
  <sheetFormatPr baseColWidth="10" defaultRowHeight="15" x14ac:dyDescent="0.25"/>
  <cols>
    <col min="2" max="2" width="30.42578125" customWidth="1"/>
    <col min="7" max="7" width="17.28515625" bestFit="1" customWidth="1"/>
  </cols>
  <sheetData>
    <row r="1" spans="2:9" ht="15.75" thickBot="1" x14ac:dyDescent="0.3"/>
    <row r="2" spans="2:9" ht="35.25" customHeight="1" x14ac:dyDescent="0.25">
      <c r="B2" s="30"/>
      <c r="C2" s="32" t="s">
        <v>64</v>
      </c>
      <c r="D2" s="33"/>
      <c r="E2" s="34"/>
      <c r="F2" s="1"/>
    </row>
    <row r="3" spans="2:9" ht="15.75" thickBot="1" x14ac:dyDescent="0.3">
      <c r="B3" s="31"/>
      <c r="C3" s="14" t="s">
        <v>54</v>
      </c>
      <c r="D3" s="15" t="s">
        <v>55</v>
      </c>
      <c r="E3" s="16" t="s">
        <v>7</v>
      </c>
      <c r="F3" s="1"/>
    </row>
    <row r="4" spans="2:9" ht="15.75" thickBot="1" x14ac:dyDescent="0.3">
      <c r="B4" s="18" t="s">
        <v>53</v>
      </c>
      <c r="C4" s="19"/>
      <c r="D4" s="20"/>
      <c r="E4" s="21"/>
      <c r="F4" s="18" t="s">
        <v>53</v>
      </c>
      <c r="G4" s="14" t="s">
        <v>54</v>
      </c>
      <c r="H4" s="15" t="s">
        <v>55</v>
      </c>
      <c r="I4" s="16" t="s">
        <v>7</v>
      </c>
    </row>
    <row r="5" spans="2:9" ht="15" customHeight="1" x14ac:dyDescent="0.25">
      <c r="B5" s="12" t="s">
        <v>0</v>
      </c>
      <c r="C5" s="5">
        <v>46</v>
      </c>
      <c r="D5" s="6">
        <v>46</v>
      </c>
      <c r="E5" s="7">
        <v>92</v>
      </c>
      <c r="F5" s="12" t="s">
        <v>0</v>
      </c>
      <c r="G5" s="37">
        <f>+C5/E5*100</f>
        <v>50</v>
      </c>
      <c r="H5" s="37">
        <f>+D5/E5*100</f>
        <v>50</v>
      </c>
      <c r="I5">
        <f>+G5+H5</f>
        <v>100</v>
      </c>
    </row>
    <row r="6" spans="2:9" x14ac:dyDescent="0.25">
      <c r="B6" s="12" t="s">
        <v>2</v>
      </c>
      <c r="C6" s="2">
        <v>188.00000000000003</v>
      </c>
      <c r="D6" s="3">
        <v>133</v>
      </c>
      <c r="E6" s="7">
        <v>321</v>
      </c>
      <c r="F6" s="12" t="s">
        <v>2</v>
      </c>
      <c r="G6" s="37">
        <f t="shared" ref="G6:G11" si="0">+C6/E6*100</f>
        <v>58.566978193146426</v>
      </c>
      <c r="H6" s="37">
        <f t="shared" ref="H6:H11" si="1">+D6/E6*100</f>
        <v>41.433021806853581</v>
      </c>
      <c r="I6">
        <f t="shared" ref="I6:I11" si="2">+G6+H6</f>
        <v>100</v>
      </c>
    </row>
    <row r="7" spans="2:9" x14ac:dyDescent="0.25">
      <c r="B7" s="12" t="s">
        <v>3</v>
      </c>
      <c r="C7" s="2">
        <v>68</v>
      </c>
      <c r="D7" s="3">
        <v>51.999999999999993</v>
      </c>
      <c r="E7" s="4">
        <v>120</v>
      </c>
      <c r="F7" s="12" t="s">
        <v>3</v>
      </c>
      <c r="G7" s="37">
        <f t="shared" si="0"/>
        <v>56.666666666666664</v>
      </c>
      <c r="H7" s="37">
        <f t="shared" si="1"/>
        <v>43.333333333333329</v>
      </c>
      <c r="I7">
        <f t="shared" si="2"/>
        <v>100</v>
      </c>
    </row>
    <row r="8" spans="2:9" x14ac:dyDescent="0.25">
      <c r="B8" s="12" t="s">
        <v>4</v>
      </c>
      <c r="C8" s="2">
        <v>27</v>
      </c>
      <c r="D8" s="3">
        <v>31</v>
      </c>
      <c r="E8" s="4">
        <v>58</v>
      </c>
      <c r="F8" s="12" t="s">
        <v>4</v>
      </c>
      <c r="G8" s="37">
        <f t="shared" si="0"/>
        <v>46.551724137931032</v>
      </c>
      <c r="H8" s="37">
        <f t="shared" si="1"/>
        <v>53.448275862068961</v>
      </c>
      <c r="I8">
        <f t="shared" si="2"/>
        <v>100</v>
      </c>
    </row>
    <row r="9" spans="2:9" x14ac:dyDescent="0.25">
      <c r="B9" s="12" t="s">
        <v>5</v>
      </c>
      <c r="C9" s="2">
        <v>66</v>
      </c>
      <c r="D9" s="3">
        <v>65</v>
      </c>
      <c r="E9" s="4">
        <v>131</v>
      </c>
      <c r="F9" s="12" t="s">
        <v>5</v>
      </c>
      <c r="G9" s="37">
        <f t="shared" si="0"/>
        <v>50.381679389312971</v>
      </c>
      <c r="H9" s="37">
        <f t="shared" si="1"/>
        <v>49.618320610687022</v>
      </c>
      <c r="I9">
        <f t="shared" si="2"/>
        <v>100</v>
      </c>
    </row>
    <row r="10" spans="2:9" x14ac:dyDescent="0.25">
      <c r="B10" s="12" t="s">
        <v>6</v>
      </c>
      <c r="C10" s="2">
        <v>6</v>
      </c>
      <c r="D10" s="3">
        <v>5</v>
      </c>
      <c r="E10" s="4">
        <v>11</v>
      </c>
      <c r="F10" s="12" t="s">
        <v>6</v>
      </c>
      <c r="G10" s="37">
        <f t="shared" si="0"/>
        <v>54.54545454545454</v>
      </c>
      <c r="H10" s="37">
        <f t="shared" si="1"/>
        <v>45.454545454545453</v>
      </c>
      <c r="I10">
        <f t="shared" si="2"/>
        <v>100</v>
      </c>
    </row>
    <row r="11" spans="2:9" ht="15.75" thickBot="1" x14ac:dyDescent="0.3">
      <c r="B11" s="13" t="s">
        <v>7</v>
      </c>
      <c r="C11" s="8">
        <v>400.99999999999977</v>
      </c>
      <c r="D11" s="9">
        <v>331.99999999999989</v>
      </c>
      <c r="E11" s="10">
        <v>733</v>
      </c>
      <c r="F11" s="13" t="s">
        <v>7</v>
      </c>
      <c r="G11" s="37">
        <f t="shared" si="0"/>
        <v>54.706684856753043</v>
      </c>
      <c r="H11" s="37">
        <f t="shared" si="1"/>
        <v>45.293315143246915</v>
      </c>
      <c r="I11">
        <f t="shared" si="2"/>
        <v>99.999999999999957</v>
      </c>
    </row>
    <row r="12" spans="2:9" ht="15.75" thickBot="1" x14ac:dyDescent="0.3">
      <c r="B12" s="22" t="s">
        <v>52</v>
      </c>
      <c r="C12" s="23"/>
      <c r="D12" s="24"/>
      <c r="E12" s="25"/>
      <c r="F12" s="13"/>
    </row>
    <row r="13" spans="2:9" ht="15" customHeight="1" x14ac:dyDescent="0.25">
      <c r="B13" s="12" t="s">
        <v>8</v>
      </c>
      <c r="C13" s="2">
        <v>190.99999999999997</v>
      </c>
      <c r="D13" s="3">
        <v>188.99999999999997</v>
      </c>
      <c r="E13" s="4">
        <v>380</v>
      </c>
      <c r="F13" s="1"/>
    </row>
    <row r="14" spans="2:9" x14ac:dyDescent="0.25">
      <c r="B14" s="12" t="s">
        <v>9</v>
      </c>
      <c r="C14" s="5">
        <v>210</v>
      </c>
      <c r="D14" s="6">
        <v>142.99999999999997</v>
      </c>
      <c r="E14" s="7">
        <v>353</v>
      </c>
      <c r="F14" s="1"/>
    </row>
    <row r="15" spans="2:9" ht="15.75" thickBot="1" x14ac:dyDescent="0.3">
      <c r="B15" s="13" t="s">
        <v>7</v>
      </c>
      <c r="C15" s="8">
        <v>400.99999999999977</v>
      </c>
      <c r="D15" s="9">
        <v>331.99999999999989</v>
      </c>
      <c r="E15" s="10">
        <v>733</v>
      </c>
      <c r="F15" s="1"/>
    </row>
    <row r="16" spans="2:9" x14ac:dyDescent="0.25">
      <c r="B16" s="17" t="s">
        <v>51</v>
      </c>
      <c r="C16" s="2"/>
      <c r="D16" s="3"/>
      <c r="E16" s="4"/>
      <c r="F16" s="1"/>
    </row>
    <row r="17" spans="2:6" x14ac:dyDescent="0.25">
      <c r="B17" s="12" t="s">
        <v>10</v>
      </c>
      <c r="C17" s="5">
        <v>43.999999999999993</v>
      </c>
      <c r="D17" s="6">
        <v>49.999999999999993</v>
      </c>
      <c r="E17" s="7">
        <v>94</v>
      </c>
      <c r="F17" s="1"/>
    </row>
    <row r="18" spans="2:6" x14ac:dyDescent="0.25">
      <c r="B18" s="12" t="s">
        <v>11</v>
      </c>
      <c r="C18" s="2">
        <v>7</v>
      </c>
      <c r="D18" s="3">
        <v>8</v>
      </c>
      <c r="E18" s="4">
        <v>15</v>
      </c>
      <c r="F18" s="1"/>
    </row>
    <row r="19" spans="2:6" x14ac:dyDescent="0.25">
      <c r="B19" s="12" t="s">
        <v>12</v>
      </c>
      <c r="C19" s="5">
        <v>10</v>
      </c>
      <c r="D19" s="6">
        <v>13</v>
      </c>
      <c r="E19" s="7">
        <v>23</v>
      </c>
      <c r="F19" s="1"/>
    </row>
    <row r="20" spans="2:6" x14ac:dyDescent="0.25">
      <c r="B20" s="12" t="s">
        <v>13</v>
      </c>
      <c r="C20" s="5">
        <v>0</v>
      </c>
      <c r="D20" s="6">
        <v>2</v>
      </c>
      <c r="E20" s="7">
        <v>2</v>
      </c>
      <c r="F20" s="1"/>
    </row>
    <row r="21" spans="2:6" x14ac:dyDescent="0.25">
      <c r="B21" s="12" t="s">
        <v>14</v>
      </c>
      <c r="C21" s="5">
        <v>0</v>
      </c>
      <c r="D21" s="6">
        <v>0</v>
      </c>
      <c r="E21" s="7">
        <v>0</v>
      </c>
      <c r="F21" s="1"/>
    </row>
    <row r="22" spans="2:6" x14ac:dyDescent="0.25">
      <c r="B22" s="12" t="s">
        <v>15</v>
      </c>
      <c r="C22" s="5">
        <v>40</v>
      </c>
      <c r="D22" s="6">
        <v>36</v>
      </c>
      <c r="E22" s="7">
        <v>75.999999999999986</v>
      </c>
      <c r="F22" s="1"/>
    </row>
    <row r="23" spans="2:6" x14ac:dyDescent="0.25">
      <c r="B23" s="12" t="s">
        <v>16</v>
      </c>
      <c r="C23" s="5">
        <v>87</v>
      </c>
      <c r="D23" s="6">
        <v>24</v>
      </c>
      <c r="E23" s="7">
        <v>111</v>
      </c>
      <c r="F23" s="1"/>
    </row>
    <row r="24" spans="2:6" x14ac:dyDescent="0.25">
      <c r="B24" s="12" t="s">
        <v>17</v>
      </c>
      <c r="C24" s="2">
        <v>23</v>
      </c>
      <c r="D24" s="3">
        <v>10</v>
      </c>
      <c r="E24" s="4">
        <v>33</v>
      </c>
      <c r="F24" s="1"/>
    </row>
    <row r="25" spans="2:6" x14ac:dyDescent="0.25">
      <c r="B25" s="12" t="s">
        <v>18</v>
      </c>
      <c r="C25" s="5" t="s">
        <v>1</v>
      </c>
      <c r="D25" s="6" t="s">
        <v>1</v>
      </c>
      <c r="E25" s="7" t="s">
        <v>1</v>
      </c>
      <c r="F25" s="1"/>
    </row>
    <row r="26" spans="2:6" x14ac:dyDescent="0.25">
      <c r="B26" s="12" t="s">
        <v>19</v>
      </c>
      <c r="C26" s="5" t="s">
        <v>1</v>
      </c>
      <c r="D26" s="6" t="s">
        <v>1</v>
      </c>
      <c r="E26" s="7" t="s">
        <v>1</v>
      </c>
      <c r="F26" s="1"/>
    </row>
    <row r="27" spans="2:6" x14ac:dyDescent="0.25">
      <c r="B27" s="12" t="s">
        <v>20</v>
      </c>
      <c r="C27" s="5" t="s">
        <v>1</v>
      </c>
      <c r="D27" s="6" t="s">
        <v>1</v>
      </c>
      <c r="E27" s="7" t="s">
        <v>1</v>
      </c>
      <c r="F27" s="1"/>
    </row>
    <row r="28" spans="2:6" x14ac:dyDescent="0.25">
      <c r="B28" s="12" t="s">
        <v>21</v>
      </c>
      <c r="C28" s="5">
        <v>8</v>
      </c>
      <c r="D28" s="6">
        <v>8</v>
      </c>
      <c r="E28" s="7">
        <v>16</v>
      </c>
      <c r="F28" s="1"/>
    </row>
    <row r="29" spans="2:6" x14ac:dyDescent="0.25">
      <c r="B29" s="12" t="s">
        <v>22</v>
      </c>
      <c r="C29" s="5">
        <v>16</v>
      </c>
      <c r="D29" s="6">
        <v>5</v>
      </c>
      <c r="E29" s="7">
        <v>21</v>
      </c>
      <c r="F29" s="1"/>
    </row>
    <row r="30" spans="2:6" x14ac:dyDescent="0.25">
      <c r="B30" s="12" t="s">
        <v>23</v>
      </c>
      <c r="C30" s="5" t="s">
        <v>1</v>
      </c>
      <c r="D30" s="6" t="s">
        <v>1</v>
      </c>
      <c r="E30" s="7" t="s">
        <v>1</v>
      </c>
      <c r="F30" s="1"/>
    </row>
    <row r="31" spans="2:6" x14ac:dyDescent="0.25">
      <c r="B31" s="12" t="s">
        <v>24</v>
      </c>
      <c r="C31" s="5" t="s">
        <v>1</v>
      </c>
      <c r="D31" s="6" t="s">
        <v>1</v>
      </c>
      <c r="E31" s="7" t="s">
        <v>1</v>
      </c>
      <c r="F31" s="1"/>
    </row>
    <row r="32" spans="2:6" x14ac:dyDescent="0.25">
      <c r="B32" s="12" t="s">
        <v>25</v>
      </c>
      <c r="C32" s="5" t="s">
        <v>1</v>
      </c>
      <c r="D32" s="6" t="s">
        <v>1</v>
      </c>
      <c r="E32" s="7" t="s">
        <v>1</v>
      </c>
      <c r="F32" s="1"/>
    </row>
    <row r="33" spans="2:6" x14ac:dyDescent="0.25">
      <c r="B33" s="12" t="s">
        <v>26</v>
      </c>
      <c r="C33" s="5">
        <v>12</v>
      </c>
      <c r="D33" s="6">
        <v>11</v>
      </c>
      <c r="E33" s="7">
        <v>23</v>
      </c>
      <c r="F33" s="1"/>
    </row>
    <row r="34" spans="2:6" x14ac:dyDescent="0.25">
      <c r="B34" s="12" t="s">
        <v>27</v>
      </c>
      <c r="C34" s="2" t="s">
        <v>1</v>
      </c>
      <c r="D34" s="3" t="s">
        <v>1</v>
      </c>
      <c r="E34" s="4" t="s">
        <v>1</v>
      </c>
      <c r="F34" s="1"/>
    </row>
    <row r="35" spans="2:6" ht="24" customHeight="1" x14ac:dyDescent="0.25">
      <c r="B35" s="12" t="s">
        <v>28</v>
      </c>
      <c r="C35" s="5">
        <v>9</v>
      </c>
      <c r="D35" s="6">
        <v>18</v>
      </c>
      <c r="E35" s="7">
        <v>27</v>
      </c>
      <c r="F35" s="1"/>
    </row>
    <row r="36" spans="2:6" ht="24" customHeight="1" x14ac:dyDescent="0.25">
      <c r="B36" s="12" t="s">
        <v>29</v>
      </c>
      <c r="C36" s="2" t="s">
        <v>1</v>
      </c>
      <c r="D36" s="3" t="s">
        <v>1</v>
      </c>
      <c r="E36" s="4" t="s">
        <v>1</v>
      </c>
      <c r="F36" s="1"/>
    </row>
    <row r="37" spans="2:6" x14ac:dyDescent="0.25">
      <c r="B37" s="12" t="s">
        <v>30</v>
      </c>
      <c r="C37" s="5">
        <v>3</v>
      </c>
      <c r="D37" s="6">
        <v>4</v>
      </c>
      <c r="E37" s="7">
        <v>7</v>
      </c>
      <c r="F37" s="1"/>
    </row>
    <row r="38" spans="2:6" ht="24" customHeight="1" x14ac:dyDescent="0.25">
      <c r="B38" s="12" t="s">
        <v>31</v>
      </c>
      <c r="C38" s="5">
        <v>12</v>
      </c>
      <c r="D38" s="6">
        <v>16</v>
      </c>
      <c r="E38" s="7">
        <v>28</v>
      </c>
      <c r="F38" s="1"/>
    </row>
    <row r="39" spans="2:6" x14ac:dyDescent="0.25">
      <c r="B39" s="12" t="s">
        <v>32</v>
      </c>
      <c r="C39" s="5">
        <v>12</v>
      </c>
      <c r="D39" s="6">
        <v>11</v>
      </c>
      <c r="E39" s="7">
        <v>23</v>
      </c>
      <c r="F39" s="1"/>
    </row>
    <row r="40" spans="2:6" x14ac:dyDescent="0.25">
      <c r="B40" s="12" t="s">
        <v>33</v>
      </c>
      <c r="C40" s="5" t="s">
        <v>1</v>
      </c>
      <c r="D40" s="6" t="s">
        <v>1</v>
      </c>
      <c r="E40" s="7" t="s">
        <v>1</v>
      </c>
      <c r="F40" s="1"/>
    </row>
    <row r="41" spans="2:6" x14ac:dyDescent="0.25">
      <c r="B41" s="12" t="s">
        <v>34</v>
      </c>
      <c r="C41" s="2">
        <v>40</v>
      </c>
      <c r="D41" s="3">
        <v>39</v>
      </c>
      <c r="E41" s="4">
        <v>79</v>
      </c>
      <c r="F41" s="1"/>
    </row>
    <row r="42" spans="2:6" x14ac:dyDescent="0.25">
      <c r="B42" s="12" t="s">
        <v>35</v>
      </c>
      <c r="C42" s="5">
        <v>7</v>
      </c>
      <c r="D42" s="6">
        <v>4</v>
      </c>
      <c r="E42" s="7">
        <v>11</v>
      </c>
      <c r="F42" s="1"/>
    </row>
    <row r="43" spans="2:6" ht="24" customHeight="1" x14ac:dyDescent="0.25">
      <c r="B43" s="12" t="s">
        <v>36</v>
      </c>
      <c r="C43" s="5">
        <v>2</v>
      </c>
      <c r="D43" s="6">
        <v>1</v>
      </c>
      <c r="E43" s="7">
        <v>3</v>
      </c>
      <c r="F43" s="1"/>
    </row>
    <row r="44" spans="2:6" x14ac:dyDescent="0.25">
      <c r="B44" s="12" t="s">
        <v>37</v>
      </c>
      <c r="C44" s="2">
        <v>11</v>
      </c>
      <c r="D44" s="3">
        <v>4</v>
      </c>
      <c r="E44" s="4">
        <v>15</v>
      </c>
      <c r="F44" s="1"/>
    </row>
    <row r="45" spans="2:6" x14ac:dyDescent="0.25">
      <c r="B45" s="12" t="s">
        <v>38</v>
      </c>
      <c r="C45" s="5">
        <v>5</v>
      </c>
      <c r="D45" s="6">
        <v>13</v>
      </c>
      <c r="E45" s="7">
        <v>18</v>
      </c>
      <c r="F45" s="1"/>
    </row>
    <row r="46" spans="2:6" x14ac:dyDescent="0.25">
      <c r="B46" s="12" t="s">
        <v>39</v>
      </c>
      <c r="C46" s="2">
        <v>1</v>
      </c>
      <c r="D46" s="3">
        <v>4</v>
      </c>
      <c r="E46" s="4">
        <v>5</v>
      </c>
      <c r="F46" s="1"/>
    </row>
    <row r="47" spans="2:6" x14ac:dyDescent="0.25">
      <c r="B47" s="12" t="s">
        <v>40</v>
      </c>
      <c r="C47" s="5">
        <v>0</v>
      </c>
      <c r="D47" s="6">
        <v>0</v>
      </c>
      <c r="E47" s="7">
        <v>0</v>
      </c>
      <c r="F47" s="1"/>
    </row>
    <row r="48" spans="2:6" x14ac:dyDescent="0.25">
      <c r="B48" s="12" t="s">
        <v>41</v>
      </c>
      <c r="C48" s="2">
        <v>6</v>
      </c>
      <c r="D48" s="3">
        <v>5</v>
      </c>
      <c r="E48" s="4">
        <v>11</v>
      </c>
      <c r="F48" s="1"/>
    </row>
    <row r="49" spans="2:6" x14ac:dyDescent="0.25">
      <c r="B49" s="12" t="s">
        <v>42</v>
      </c>
      <c r="C49" s="5" t="s">
        <v>1</v>
      </c>
      <c r="D49" s="6" t="s">
        <v>1</v>
      </c>
      <c r="E49" s="7" t="s">
        <v>1</v>
      </c>
      <c r="F49" s="1"/>
    </row>
    <row r="50" spans="2:6" x14ac:dyDescent="0.25">
      <c r="B50" s="12" t="s">
        <v>43</v>
      </c>
      <c r="C50" s="5" t="s">
        <v>1</v>
      </c>
      <c r="D50" s="6" t="s">
        <v>1</v>
      </c>
      <c r="E50" s="7" t="s">
        <v>1</v>
      </c>
      <c r="F50" s="1"/>
    </row>
    <row r="51" spans="2:6" x14ac:dyDescent="0.25">
      <c r="B51" s="12" t="s">
        <v>44</v>
      </c>
      <c r="C51" s="2">
        <v>0</v>
      </c>
      <c r="D51" s="3">
        <v>0</v>
      </c>
      <c r="E51" s="4">
        <v>0</v>
      </c>
      <c r="F51" s="1"/>
    </row>
    <row r="52" spans="2:6" x14ac:dyDescent="0.25">
      <c r="B52" s="12" t="s">
        <v>45</v>
      </c>
      <c r="C52" s="5" t="s">
        <v>1</v>
      </c>
      <c r="D52" s="6" t="s">
        <v>1</v>
      </c>
      <c r="E52" s="7" t="s">
        <v>1</v>
      </c>
      <c r="F52" s="1"/>
    </row>
    <row r="53" spans="2:6" ht="24" customHeight="1" x14ac:dyDescent="0.25">
      <c r="B53" s="12" t="s">
        <v>46</v>
      </c>
      <c r="C53" s="5" t="s">
        <v>1</v>
      </c>
      <c r="D53" s="6" t="s">
        <v>1</v>
      </c>
      <c r="E53" s="7" t="s">
        <v>1</v>
      </c>
      <c r="F53" s="1"/>
    </row>
    <row r="54" spans="2:6" ht="24" customHeight="1" x14ac:dyDescent="0.25">
      <c r="B54" s="12" t="s">
        <v>47</v>
      </c>
      <c r="C54" s="5">
        <v>35</v>
      </c>
      <c r="D54" s="6">
        <v>20</v>
      </c>
      <c r="E54" s="7">
        <v>55</v>
      </c>
      <c r="F54" s="1"/>
    </row>
    <row r="55" spans="2:6" ht="24" customHeight="1" x14ac:dyDescent="0.25">
      <c r="B55" s="12" t="s">
        <v>48</v>
      </c>
      <c r="C55" s="5">
        <v>1</v>
      </c>
      <c r="D55" s="6">
        <v>7</v>
      </c>
      <c r="E55" s="7">
        <v>8</v>
      </c>
      <c r="F55" s="1"/>
    </row>
    <row r="56" spans="2:6" ht="24" customHeight="1" x14ac:dyDescent="0.25">
      <c r="B56" s="12" t="s">
        <v>49</v>
      </c>
      <c r="C56" s="5" t="s">
        <v>1</v>
      </c>
      <c r="D56" s="6" t="s">
        <v>1</v>
      </c>
      <c r="E56" s="7" t="s">
        <v>1</v>
      </c>
      <c r="F56" s="1"/>
    </row>
    <row r="57" spans="2:6" ht="24" customHeight="1" x14ac:dyDescent="0.25">
      <c r="B57" s="12" t="s">
        <v>50</v>
      </c>
      <c r="C57" s="5">
        <v>10</v>
      </c>
      <c r="D57" s="6">
        <v>19</v>
      </c>
      <c r="E57" s="7">
        <v>29</v>
      </c>
      <c r="F57" s="1"/>
    </row>
    <row r="58" spans="2:6" ht="15.75" thickBot="1" x14ac:dyDescent="0.3">
      <c r="B58" s="13" t="s">
        <v>7</v>
      </c>
      <c r="C58" s="8">
        <v>400.99999999999977</v>
      </c>
      <c r="D58" s="9">
        <v>331.99999999999989</v>
      </c>
      <c r="E58" s="10">
        <v>733</v>
      </c>
      <c r="F58" s="1"/>
    </row>
  </sheetData>
  <mergeCells count="2">
    <mergeCell ref="B2:B3"/>
    <mergeCell ref="C2:E2"/>
  </mergeCells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58"/>
  <sheetViews>
    <sheetView workbookViewId="0">
      <selection activeCell="G5" sqref="G5:I11"/>
    </sheetView>
  </sheetViews>
  <sheetFormatPr baseColWidth="10" defaultRowHeight="15" x14ac:dyDescent="0.25"/>
  <cols>
    <col min="2" max="2" width="30.42578125" customWidth="1"/>
    <col min="7" max="7" width="17.28515625" bestFit="1" customWidth="1"/>
  </cols>
  <sheetData>
    <row r="1" spans="2:9" ht="15.75" thickBot="1" x14ac:dyDescent="0.3"/>
    <row r="2" spans="2:9" ht="35.25" customHeight="1" x14ac:dyDescent="0.25">
      <c r="B2" s="30"/>
      <c r="C2" s="32" t="s">
        <v>56</v>
      </c>
      <c r="D2" s="33"/>
      <c r="E2" s="34"/>
      <c r="F2" s="1"/>
    </row>
    <row r="3" spans="2:9" ht="15.75" thickBot="1" x14ac:dyDescent="0.3">
      <c r="B3" s="31"/>
      <c r="C3" s="14" t="s">
        <v>54</v>
      </c>
      <c r="D3" s="15" t="s">
        <v>55</v>
      </c>
      <c r="E3" s="16" t="s">
        <v>7</v>
      </c>
      <c r="F3" s="1"/>
    </row>
    <row r="4" spans="2:9" ht="15.75" thickBot="1" x14ac:dyDescent="0.3">
      <c r="B4" s="18" t="s">
        <v>53</v>
      </c>
      <c r="C4" s="19"/>
      <c r="D4" s="20"/>
      <c r="E4" s="21"/>
      <c r="F4" s="18" t="s">
        <v>53</v>
      </c>
      <c r="G4" s="14" t="s">
        <v>54</v>
      </c>
      <c r="H4" s="15" t="s">
        <v>55</v>
      </c>
      <c r="I4" s="16" t="s">
        <v>7</v>
      </c>
    </row>
    <row r="5" spans="2:9" ht="15" customHeight="1" x14ac:dyDescent="0.25">
      <c r="B5" s="12" t="s">
        <v>0</v>
      </c>
      <c r="C5" s="5">
        <v>42</v>
      </c>
      <c r="D5" s="6">
        <v>39</v>
      </c>
      <c r="E5" s="7">
        <v>81</v>
      </c>
      <c r="F5" s="12" t="s">
        <v>0</v>
      </c>
      <c r="G5" s="37">
        <f>+C5/E5*100</f>
        <v>51.851851851851848</v>
      </c>
      <c r="H5" s="37">
        <f>+D5/E5*100</f>
        <v>48.148148148148145</v>
      </c>
      <c r="I5">
        <f>+G5+H5</f>
        <v>100</v>
      </c>
    </row>
    <row r="6" spans="2:9" x14ac:dyDescent="0.25">
      <c r="B6" s="12" t="s">
        <v>2</v>
      </c>
      <c r="C6" s="2">
        <v>281</v>
      </c>
      <c r="D6" s="3">
        <v>247.99999999999989</v>
      </c>
      <c r="E6" s="7">
        <v>529</v>
      </c>
      <c r="F6" s="12" t="s">
        <v>2</v>
      </c>
      <c r="G6" s="37">
        <f t="shared" ref="G6:G11" si="0">+C6/E6*100</f>
        <v>53.119092627599244</v>
      </c>
      <c r="H6" s="37">
        <f t="shared" ref="H6:H11" si="1">+D6/E6*100</f>
        <v>46.880907372400735</v>
      </c>
      <c r="I6">
        <f t="shared" ref="I6:I11" si="2">+G6+H6</f>
        <v>99.999999999999972</v>
      </c>
    </row>
    <row r="7" spans="2:9" x14ac:dyDescent="0.25">
      <c r="B7" s="12" t="s">
        <v>3</v>
      </c>
      <c r="C7" s="2">
        <v>68.999999999999986</v>
      </c>
      <c r="D7" s="3">
        <v>82</v>
      </c>
      <c r="E7" s="4">
        <v>151</v>
      </c>
      <c r="F7" s="12" t="s">
        <v>3</v>
      </c>
      <c r="G7" s="37">
        <f t="shared" si="0"/>
        <v>45.695364238410583</v>
      </c>
      <c r="H7" s="37">
        <f t="shared" si="1"/>
        <v>54.304635761589402</v>
      </c>
      <c r="I7">
        <f t="shared" si="2"/>
        <v>99.999999999999986</v>
      </c>
    </row>
    <row r="8" spans="2:9" x14ac:dyDescent="0.25">
      <c r="B8" s="12" t="s">
        <v>4</v>
      </c>
      <c r="C8" s="2">
        <v>16</v>
      </c>
      <c r="D8" s="3">
        <v>22</v>
      </c>
      <c r="E8" s="4">
        <v>38</v>
      </c>
      <c r="F8" s="12" t="s">
        <v>4</v>
      </c>
      <c r="G8" s="37">
        <f t="shared" si="0"/>
        <v>42.105263157894733</v>
      </c>
      <c r="H8" s="37">
        <f t="shared" si="1"/>
        <v>57.894736842105267</v>
      </c>
      <c r="I8">
        <f t="shared" si="2"/>
        <v>100</v>
      </c>
    </row>
    <row r="9" spans="2:9" x14ac:dyDescent="0.25">
      <c r="B9" s="12" t="s">
        <v>5</v>
      </c>
      <c r="C9" s="2">
        <v>103.99999999999999</v>
      </c>
      <c r="D9" s="3">
        <v>73</v>
      </c>
      <c r="E9" s="4">
        <v>177.00000000000003</v>
      </c>
      <c r="F9" s="12" t="s">
        <v>5</v>
      </c>
      <c r="G9" s="37">
        <f t="shared" si="0"/>
        <v>58.757062146892636</v>
      </c>
      <c r="H9" s="37">
        <f t="shared" si="1"/>
        <v>41.242937853107335</v>
      </c>
      <c r="I9">
        <f t="shared" si="2"/>
        <v>99.999999999999972</v>
      </c>
    </row>
    <row r="10" spans="2:9" x14ac:dyDescent="0.25">
      <c r="B10" s="12" t="s">
        <v>6</v>
      </c>
      <c r="C10" s="2">
        <v>63</v>
      </c>
      <c r="D10" s="3">
        <v>68</v>
      </c>
      <c r="E10" s="4">
        <v>131</v>
      </c>
      <c r="F10" s="12" t="s">
        <v>6</v>
      </c>
      <c r="G10" s="37">
        <f t="shared" si="0"/>
        <v>48.091603053435115</v>
      </c>
      <c r="H10" s="37">
        <f t="shared" si="1"/>
        <v>51.908396946564885</v>
      </c>
      <c r="I10">
        <f t="shared" si="2"/>
        <v>100</v>
      </c>
    </row>
    <row r="11" spans="2:9" ht="15.75" thickBot="1" x14ac:dyDescent="0.3">
      <c r="B11" s="13" t="s">
        <v>7</v>
      </c>
      <c r="C11" s="8">
        <v>575.00000000000011</v>
      </c>
      <c r="D11" s="9">
        <v>532</v>
      </c>
      <c r="E11" s="10">
        <v>1107</v>
      </c>
      <c r="F11" s="13" t="s">
        <v>7</v>
      </c>
      <c r="G11" s="37">
        <f t="shared" si="0"/>
        <v>51.942186088527563</v>
      </c>
      <c r="H11" s="37">
        <f t="shared" si="1"/>
        <v>48.057813911472444</v>
      </c>
      <c r="I11">
        <f t="shared" si="2"/>
        <v>100</v>
      </c>
    </row>
    <row r="12" spans="2:9" ht="15.75" thickBot="1" x14ac:dyDescent="0.3">
      <c r="B12" s="22" t="s">
        <v>52</v>
      </c>
      <c r="C12" s="23"/>
      <c r="D12" s="24"/>
      <c r="E12" s="25"/>
      <c r="F12" s="13"/>
    </row>
    <row r="13" spans="2:9" ht="15" customHeight="1" x14ac:dyDescent="0.25">
      <c r="B13" s="12" t="s">
        <v>8</v>
      </c>
      <c r="C13" s="2">
        <v>350.99999999999994</v>
      </c>
      <c r="D13" s="3">
        <v>310.99999999999994</v>
      </c>
      <c r="E13" s="4">
        <v>661.99999999999977</v>
      </c>
      <c r="F13" s="1"/>
    </row>
    <row r="14" spans="2:9" x14ac:dyDescent="0.25">
      <c r="B14" s="12" t="s">
        <v>9</v>
      </c>
      <c r="C14" s="5">
        <v>224</v>
      </c>
      <c r="D14" s="6">
        <v>220.99999999999994</v>
      </c>
      <c r="E14" s="7">
        <v>445</v>
      </c>
      <c r="F14" s="1"/>
    </row>
    <row r="15" spans="2:9" ht="15.75" thickBot="1" x14ac:dyDescent="0.3">
      <c r="B15" s="13" t="s">
        <v>7</v>
      </c>
      <c r="C15" s="8">
        <v>575.00000000000011</v>
      </c>
      <c r="D15" s="9">
        <v>532</v>
      </c>
      <c r="E15" s="10">
        <v>1107</v>
      </c>
      <c r="F15" s="1"/>
    </row>
    <row r="16" spans="2:9" x14ac:dyDescent="0.25">
      <c r="B16" s="17" t="s">
        <v>51</v>
      </c>
      <c r="C16" s="2"/>
      <c r="D16" s="3"/>
      <c r="E16" s="4"/>
      <c r="F16" s="1"/>
    </row>
    <row r="17" spans="2:6" x14ac:dyDescent="0.25">
      <c r="B17" s="12" t="s">
        <v>10</v>
      </c>
      <c r="C17" s="5">
        <v>81</v>
      </c>
      <c r="D17" s="6">
        <v>89.999999999999986</v>
      </c>
      <c r="E17" s="7">
        <v>171</v>
      </c>
      <c r="F17" s="1"/>
    </row>
    <row r="18" spans="2:6" x14ac:dyDescent="0.25">
      <c r="B18" s="12" t="s">
        <v>11</v>
      </c>
      <c r="C18" s="2">
        <v>5</v>
      </c>
      <c r="D18" s="3">
        <v>7</v>
      </c>
      <c r="E18" s="4">
        <v>12</v>
      </c>
      <c r="F18" s="1"/>
    </row>
    <row r="19" spans="2:6" x14ac:dyDescent="0.25">
      <c r="B19" s="12" t="s">
        <v>12</v>
      </c>
      <c r="C19" s="5">
        <v>13</v>
      </c>
      <c r="D19" s="6">
        <v>7</v>
      </c>
      <c r="E19" s="7">
        <v>20</v>
      </c>
      <c r="F19" s="1"/>
    </row>
    <row r="20" spans="2:6" x14ac:dyDescent="0.25">
      <c r="B20" s="12" t="s">
        <v>13</v>
      </c>
      <c r="C20" s="5">
        <v>36</v>
      </c>
      <c r="D20" s="6">
        <v>19</v>
      </c>
      <c r="E20" s="7">
        <v>55</v>
      </c>
      <c r="F20" s="1"/>
    </row>
    <row r="21" spans="2:6" x14ac:dyDescent="0.25">
      <c r="B21" s="12" t="s">
        <v>14</v>
      </c>
      <c r="C21" s="5">
        <v>4</v>
      </c>
      <c r="D21" s="6">
        <v>9</v>
      </c>
      <c r="E21" s="7">
        <v>13</v>
      </c>
      <c r="F21" s="1"/>
    </row>
    <row r="22" spans="2:6" x14ac:dyDescent="0.25">
      <c r="B22" s="12" t="s">
        <v>15</v>
      </c>
      <c r="C22" s="5">
        <v>83</v>
      </c>
      <c r="D22" s="6">
        <v>44</v>
      </c>
      <c r="E22" s="7">
        <v>127</v>
      </c>
      <c r="F22" s="1"/>
    </row>
    <row r="23" spans="2:6" x14ac:dyDescent="0.25">
      <c r="B23" s="12" t="s">
        <v>16</v>
      </c>
      <c r="C23" s="5">
        <v>59</v>
      </c>
      <c r="D23" s="6">
        <v>72</v>
      </c>
      <c r="E23" s="7">
        <v>131</v>
      </c>
      <c r="F23" s="1"/>
    </row>
    <row r="24" spans="2:6" x14ac:dyDescent="0.25">
      <c r="B24" s="12" t="s">
        <v>17</v>
      </c>
      <c r="C24" s="2">
        <v>21</v>
      </c>
      <c r="D24" s="3">
        <v>19</v>
      </c>
      <c r="E24" s="4">
        <v>40</v>
      </c>
      <c r="F24" s="1"/>
    </row>
    <row r="25" spans="2:6" x14ac:dyDescent="0.25">
      <c r="B25" s="12" t="s">
        <v>18</v>
      </c>
      <c r="C25" s="5" t="s">
        <v>1</v>
      </c>
      <c r="D25" s="6" t="s">
        <v>1</v>
      </c>
      <c r="E25" s="7" t="s">
        <v>1</v>
      </c>
      <c r="F25" s="1"/>
    </row>
    <row r="26" spans="2:6" x14ac:dyDescent="0.25">
      <c r="B26" s="12" t="s">
        <v>19</v>
      </c>
      <c r="C26" s="5" t="s">
        <v>1</v>
      </c>
      <c r="D26" s="6" t="s">
        <v>1</v>
      </c>
      <c r="E26" s="7" t="s">
        <v>1</v>
      </c>
      <c r="F26" s="1"/>
    </row>
    <row r="27" spans="2:6" x14ac:dyDescent="0.25">
      <c r="B27" s="12" t="s">
        <v>20</v>
      </c>
      <c r="C27" s="5" t="s">
        <v>1</v>
      </c>
      <c r="D27" s="6" t="s">
        <v>1</v>
      </c>
      <c r="E27" s="7" t="s">
        <v>1</v>
      </c>
      <c r="F27" s="1"/>
    </row>
    <row r="28" spans="2:6" x14ac:dyDescent="0.25">
      <c r="B28" s="12" t="s">
        <v>21</v>
      </c>
      <c r="C28" s="5">
        <v>9</v>
      </c>
      <c r="D28" s="6">
        <v>19</v>
      </c>
      <c r="E28" s="7">
        <v>28</v>
      </c>
      <c r="F28" s="1"/>
    </row>
    <row r="29" spans="2:6" x14ac:dyDescent="0.25">
      <c r="B29" s="12" t="s">
        <v>22</v>
      </c>
      <c r="C29" s="5">
        <v>2</v>
      </c>
      <c r="D29" s="6">
        <v>1</v>
      </c>
      <c r="E29" s="7">
        <v>3</v>
      </c>
      <c r="F29" s="1"/>
    </row>
    <row r="30" spans="2:6" x14ac:dyDescent="0.25">
      <c r="B30" s="12" t="s">
        <v>23</v>
      </c>
      <c r="C30" s="5" t="s">
        <v>1</v>
      </c>
      <c r="D30" s="6" t="s">
        <v>1</v>
      </c>
      <c r="E30" s="7" t="s">
        <v>1</v>
      </c>
      <c r="F30" s="1"/>
    </row>
    <row r="31" spans="2:6" x14ac:dyDescent="0.25">
      <c r="B31" s="12" t="s">
        <v>24</v>
      </c>
      <c r="C31" s="5" t="s">
        <v>1</v>
      </c>
      <c r="D31" s="6" t="s">
        <v>1</v>
      </c>
      <c r="E31" s="7" t="s">
        <v>1</v>
      </c>
      <c r="F31" s="1"/>
    </row>
    <row r="32" spans="2:6" x14ac:dyDescent="0.25">
      <c r="B32" s="12" t="s">
        <v>25</v>
      </c>
      <c r="C32" s="5" t="s">
        <v>1</v>
      </c>
      <c r="D32" s="6" t="s">
        <v>1</v>
      </c>
      <c r="E32" s="7" t="s">
        <v>1</v>
      </c>
      <c r="F32" s="1"/>
    </row>
    <row r="33" spans="2:6" x14ac:dyDescent="0.25">
      <c r="B33" s="12" t="s">
        <v>26</v>
      </c>
      <c r="C33" s="5">
        <v>30</v>
      </c>
      <c r="D33" s="6">
        <v>11</v>
      </c>
      <c r="E33" s="7">
        <v>41</v>
      </c>
      <c r="F33" s="1"/>
    </row>
    <row r="34" spans="2:6" x14ac:dyDescent="0.25">
      <c r="B34" s="12" t="s">
        <v>27</v>
      </c>
      <c r="C34" s="2" t="s">
        <v>1</v>
      </c>
      <c r="D34" s="3" t="s">
        <v>1</v>
      </c>
      <c r="E34" s="4" t="s">
        <v>1</v>
      </c>
      <c r="F34" s="1"/>
    </row>
    <row r="35" spans="2:6" ht="24" customHeight="1" x14ac:dyDescent="0.25">
      <c r="B35" s="12" t="s">
        <v>28</v>
      </c>
      <c r="C35" s="5">
        <v>7</v>
      </c>
      <c r="D35" s="6">
        <v>32</v>
      </c>
      <c r="E35" s="7">
        <v>39</v>
      </c>
      <c r="F35" s="1"/>
    </row>
    <row r="36" spans="2:6" ht="24" customHeight="1" x14ac:dyDescent="0.25">
      <c r="B36" s="12" t="s">
        <v>29</v>
      </c>
      <c r="C36" s="2" t="s">
        <v>1</v>
      </c>
      <c r="D36" s="3" t="s">
        <v>1</v>
      </c>
      <c r="E36" s="4" t="s">
        <v>1</v>
      </c>
      <c r="F36" s="1"/>
    </row>
    <row r="37" spans="2:6" x14ac:dyDescent="0.25">
      <c r="B37" s="12" t="s">
        <v>30</v>
      </c>
      <c r="C37" s="5">
        <v>0</v>
      </c>
      <c r="D37" s="6">
        <v>0</v>
      </c>
      <c r="E37" s="7">
        <v>0</v>
      </c>
      <c r="F37" s="1"/>
    </row>
    <row r="38" spans="2:6" ht="24" customHeight="1" x14ac:dyDescent="0.25">
      <c r="B38" s="12" t="s">
        <v>31</v>
      </c>
      <c r="C38" s="5">
        <v>14</v>
      </c>
      <c r="D38" s="6">
        <v>18</v>
      </c>
      <c r="E38" s="7">
        <v>32</v>
      </c>
      <c r="F38" s="1"/>
    </row>
    <row r="39" spans="2:6" x14ac:dyDescent="0.25">
      <c r="B39" s="12" t="s">
        <v>32</v>
      </c>
      <c r="C39" s="5">
        <v>2</v>
      </c>
      <c r="D39" s="6">
        <v>4</v>
      </c>
      <c r="E39" s="7">
        <v>6</v>
      </c>
      <c r="F39" s="1"/>
    </row>
    <row r="40" spans="2:6" x14ac:dyDescent="0.25">
      <c r="B40" s="12" t="s">
        <v>33</v>
      </c>
      <c r="C40" s="5" t="s">
        <v>1</v>
      </c>
      <c r="D40" s="6" t="s">
        <v>1</v>
      </c>
      <c r="E40" s="7" t="s">
        <v>1</v>
      </c>
      <c r="F40" s="1"/>
    </row>
    <row r="41" spans="2:6" x14ac:dyDescent="0.25">
      <c r="B41" s="12" t="s">
        <v>34</v>
      </c>
      <c r="C41" s="2">
        <v>68</v>
      </c>
      <c r="D41" s="3">
        <v>51</v>
      </c>
      <c r="E41" s="4">
        <v>119.00000000000001</v>
      </c>
      <c r="F41" s="1"/>
    </row>
    <row r="42" spans="2:6" x14ac:dyDescent="0.25">
      <c r="B42" s="12" t="s">
        <v>35</v>
      </c>
      <c r="C42" s="5">
        <v>10</v>
      </c>
      <c r="D42" s="6">
        <v>2</v>
      </c>
      <c r="E42" s="7">
        <v>12</v>
      </c>
      <c r="F42" s="1"/>
    </row>
    <row r="43" spans="2:6" ht="24" customHeight="1" x14ac:dyDescent="0.25">
      <c r="B43" s="12" t="s">
        <v>36</v>
      </c>
      <c r="C43" s="5">
        <v>9</v>
      </c>
      <c r="D43" s="6">
        <v>12</v>
      </c>
      <c r="E43" s="7">
        <v>21</v>
      </c>
      <c r="F43" s="1"/>
    </row>
    <row r="44" spans="2:6" x14ac:dyDescent="0.25">
      <c r="B44" s="12" t="s">
        <v>37</v>
      </c>
      <c r="C44" s="2">
        <v>2</v>
      </c>
      <c r="D44" s="3">
        <v>2</v>
      </c>
      <c r="E44" s="4">
        <v>4</v>
      </c>
      <c r="F44" s="1"/>
    </row>
    <row r="45" spans="2:6" x14ac:dyDescent="0.25">
      <c r="B45" s="12" t="s">
        <v>38</v>
      </c>
      <c r="C45" s="5">
        <v>2</v>
      </c>
      <c r="D45" s="6">
        <v>3</v>
      </c>
      <c r="E45" s="7">
        <v>5</v>
      </c>
      <c r="F45" s="1"/>
    </row>
    <row r="46" spans="2:6" x14ac:dyDescent="0.25">
      <c r="B46" s="12" t="s">
        <v>39</v>
      </c>
      <c r="C46" s="2">
        <v>3</v>
      </c>
      <c r="D46" s="3">
        <v>3</v>
      </c>
      <c r="E46" s="4">
        <v>6</v>
      </c>
      <c r="F46" s="1"/>
    </row>
    <row r="47" spans="2:6" x14ac:dyDescent="0.25">
      <c r="B47" s="12" t="s">
        <v>40</v>
      </c>
      <c r="C47" s="5">
        <v>10</v>
      </c>
      <c r="D47" s="6">
        <v>0</v>
      </c>
      <c r="E47" s="7">
        <v>10</v>
      </c>
      <c r="F47" s="1"/>
    </row>
    <row r="48" spans="2:6" x14ac:dyDescent="0.25">
      <c r="B48" s="12" t="s">
        <v>41</v>
      </c>
      <c r="C48" s="2">
        <v>36</v>
      </c>
      <c r="D48" s="3">
        <v>41</v>
      </c>
      <c r="E48" s="4">
        <v>77</v>
      </c>
      <c r="F48" s="1"/>
    </row>
    <row r="49" spans="2:6" x14ac:dyDescent="0.25">
      <c r="B49" s="12" t="s">
        <v>42</v>
      </c>
      <c r="C49" s="5" t="s">
        <v>1</v>
      </c>
      <c r="D49" s="6" t="s">
        <v>1</v>
      </c>
      <c r="E49" s="7" t="s">
        <v>1</v>
      </c>
      <c r="F49" s="1"/>
    </row>
    <row r="50" spans="2:6" x14ac:dyDescent="0.25">
      <c r="B50" s="12" t="s">
        <v>43</v>
      </c>
      <c r="C50" s="5" t="s">
        <v>1</v>
      </c>
      <c r="D50" s="6" t="s">
        <v>1</v>
      </c>
      <c r="E50" s="7" t="s">
        <v>1</v>
      </c>
      <c r="F50" s="1"/>
    </row>
    <row r="51" spans="2:6" x14ac:dyDescent="0.25">
      <c r="B51" s="12" t="s">
        <v>44</v>
      </c>
      <c r="C51" s="2">
        <v>27</v>
      </c>
      <c r="D51" s="3">
        <v>27</v>
      </c>
      <c r="E51" s="4">
        <v>54</v>
      </c>
      <c r="F51" s="1"/>
    </row>
    <row r="52" spans="2:6" x14ac:dyDescent="0.25">
      <c r="B52" s="12" t="s">
        <v>45</v>
      </c>
      <c r="C52" s="5" t="s">
        <v>1</v>
      </c>
      <c r="D52" s="6" t="s">
        <v>1</v>
      </c>
      <c r="E52" s="7" t="s">
        <v>1</v>
      </c>
      <c r="F52" s="1"/>
    </row>
    <row r="53" spans="2:6" ht="24" customHeight="1" x14ac:dyDescent="0.25">
      <c r="B53" s="12" t="s">
        <v>46</v>
      </c>
      <c r="C53" s="5" t="s">
        <v>1</v>
      </c>
      <c r="D53" s="6" t="s">
        <v>1</v>
      </c>
      <c r="E53" s="7" t="s">
        <v>1</v>
      </c>
      <c r="F53" s="1"/>
    </row>
    <row r="54" spans="2:6" ht="24" customHeight="1" x14ac:dyDescent="0.25">
      <c r="B54" s="12" t="s">
        <v>47</v>
      </c>
      <c r="C54" s="5">
        <v>21</v>
      </c>
      <c r="D54" s="6">
        <v>17</v>
      </c>
      <c r="E54" s="7">
        <v>38</v>
      </c>
      <c r="F54" s="1"/>
    </row>
    <row r="55" spans="2:6" ht="24" customHeight="1" x14ac:dyDescent="0.25">
      <c r="B55" s="12" t="s">
        <v>48</v>
      </c>
      <c r="C55" s="5">
        <v>7</v>
      </c>
      <c r="D55" s="6">
        <v>9</v>
      </c>
      <c r="E55" s="7">
        <v>16</v>
      </c>
      <c r="F55" s="1"/>
    </row>
    <row r="56" spans="2:6" ht="24" customHeight="1" x14ac:dyDescent="0.25">
      <c r="B56" s="12" t="s">
        <v>49</v>
      </c>
      <c r="C56" s="5" t="s">
        <v>1</v>
      </c>
      <c r="D56" s="6" t="s">
        <v>1</v>
      </c>
      <c r="E56" s="7" t="s">
        <v>1</v>
      </c>
      <c r="F56" s="1"/>
    </row>
    <row r="57" spans="2:6" ht="24" customHeight="1" x14ac:dyDescent="0.25">
      <c r="B57" s="12" t="s">
        <v>50</v>
      </c>
      <c r="C57" s="5">
        <v>14</v>
      </c>
      <c r="D57" s="6">
        <v>13</v>
      </c>
      <c r="E57" s="7">
        <v>27</v>
      </c>
      <c r="F57" s="1"/>
    </row>
    <row r="58" spans="2:6" ht="15.75" thickBot="1" x14ac:dyDescent="0.3">
      <c r="B58" s="13" t="s">
        <v>7</v>
      </c>
      <c r="C58" s="8">
        <v>575.00000000000011</v>
      </c>
      <c r="D58" s="9">
        <v>532</v>
      </c>
      <c r="E58" s="10">
        <v>1107</v>
      </c>
      <c r="F58" s="1"/>
    </row>
  </sheetData>
  <mergeCells count="2">
    <mergeCell ref="B2:B3"/>
    <mergeCell ref="C2:E2"/>
  </mergeCells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D58"/>
  <sheetViews>
    <sheetView workbookViewId="0">
      <selection activeCell="C22" sqref="C22"/>
    </sheetView>
  </sheetViews>
  <sheetFormatPr baseColWidth="10" defaultRowHeight="15" x14ac:dyDescent="0.25"/>
  <cols>
    <col min="2" max="2" width="30.42578125" customWidth="1"/>
    <col min="3" max="3" width="14.85546875" customWidth="1"/>
  </cols>
  <sheetData>
    <row r="1" spans="2:4" ht="15.75" thickBot="1" x14ac:dyDescent="0.3"/>
    <row r="2" spans="2:4" ht="35.25" customHeight="1" x14ac:dyDescent="0.25">
      <c r="B2" s="30"/>
      <c r="C2" s="11" t="s">
        <v>57</v>
      </c>
      <c r="D2" s="1"/>
    </row>
    <row r="3" spans="2:4" ht="15.75" thickBot="1" x14ac:dyDescent="0.3">
      <c r="B3" s="31"/>
      <c r="C3" s="14" t="s">
        <v>54</v>
      </c>
      <c r="D3" s="1"/>
    </row>
    <row r="4" spans="2:4" x14ac:dyDescent="0.25">
      <c r="B4" s="18" t="s">
        <v>53</v>
      </c>
      <c r="C4" s="19"/>
      <c r="D4" s="1"/>
    </row>
    <row r="5" spans="2:4" ht="15" customHeight="1" x14ac:dyDescent="0.25">
      <c r="B5" s="12" t="s">
        <v>0</v>
      </c>
      <c r="C5" s="5">
        <v>19</v>
      </c>
      <c r="D5" s="1"/>
    </row>
    <row r="6" spans="2:4" x14ac:dyDescent="0.25">
      <c r="B6" s="12" t="s">
        <v>2</v>
      </c>
      <c r="C6" s="2">
        <v>99</v>
      </c>
      <c r="D6" s="1"/>
    </row>
    <row r="7" spans="2:4" x14ac:dyDescent="0.25">
      <c r="B7" s="12" t="s">
        <v>3</v>
      </c>
      <c r="C7" s="2">
        <v>29.000000000000004</v>
      </c>
      <c r="D7" s="1"/>
    </row>
    <row r="8" spans="2:4" x14ac:dyDescent="0.25">
      <c r="B8" s="12" t="s">
        <v>4</v>
      </c>
      <c r="C8" s="2">
        <v>20</v>
      </c>
      <c r="D8" s="1"/>
    </row>
    <row r="9" spans="2:4" x14ac:dyDescent="0.25">
      <c r="B9" s="12" t="s">
        <v>5</v>
      </c>
      <c r="C9" s="2">
        <v>48.999999999999993</v>
      </c>
      <c r="D9" s="1"/>
    </row>
    <row r="10" spans="2:4" x14ac:dyDescent="0.25">
      <c r="B10" s="12" t="s">
        <v>6</v>
      </c>
      <c r="C10" s="2">
        <v>8</v>
      </c>
      <c r="D10" s="1"/>
    </row>
    <row r="11" spans="2:4" ht="15.75" thickBot="1" x14ac:dyDescent="0.3">
      <c r="B11" s="13" t="s">
        <v>7</v>
      </c>
      <c r="C11" s="8">
        <v>223.99999999999991</v>
      </c>
      <c r="D11" s="1"/>
    </row>
    <row r="12" spans="2:4" x14ac:dyDescent="0.25">
      <c r="B12" s="22" t="s">
        <v>52</v>
      </c>
      <c r="C12" s="23"/>
      <c r="D12" s="1"/>
    </row>
    <row r="13" spans="2:4" ht="15" customHeight="1" x14ac:dyDescent="0.25">
      <c r="B13" s="12" t="s">
        <v>8</v>
      </c>
      <c r="C13" s="2">
        <v>143</v>
      </c>
      <c r="D13" s="1"/>
    </row>
    <row r="14" spans="2:4" x14ac:dyDescent="0.25">
      <c r="B14" s="12" t="s">
        <v>9</v>
      </c>
      <c r="C14" s="5">
        <v>81.000000000000014</v>
      </c>
      <c r="D14" s="1"/>
    </row>
    <row r="15" spans="2:4" ht="15.75" thickBot="1" x14ac:dyDescent="0.3">
      <c r="B15" s="13" t="s">
        <v>7</v>
      </c>
      <c r="C15" s="8">
        <v>223.99999999999991</v>
      </c>
      <c r="D15" s="1"/>
    </row>
    <row r="16" spans="2:4" x14ac:dyDescent="0.25">
      <c r="B16" s="17" t="s">
        <v>51</v>
      </c>
      <c r="C16" s="2"/>
      <c r="D16" s="1"/>
    </row>
    <row r="17" spans="2:4" x14ac:dyDescent="0.25">
      <c r="B17" s="12" t="s">
        <v>10</v>
      </c>
      <c r="C17" s="5">
        <v>50.000000000000007</v>
      </c>
      <c r="D17" s="1"/>
    </row>
    <row r="18" spans="2:4" x14ac:dyDescent="0.25">
      <c r="B18" s="12" t="s">
        <v>11</v>
      </c>
      <c r="C18" s="2">
        <v>4</v>
      </c>
      <c r="D18" s="1"/>
    </row>
    <row r="19" spans="2:4" x14ac:dyDescent="0.25">
      <c r="B19" s="12" t="s">
        <v>12</v>
      </c>
      <c r="C19" s="5">
        <v>8</v>
      </c>
      <c r="D19" s="1"/>
    </row>
    <row r="20" spans="2:4" x14ac:dyDescent="0.25">
      <c r="B20" s="12" t="s">
        <v>13</v>
      </c>
      <c r="C20" s="5">
        <v>4</v>
      </c>
      <c r="D20" s="1"/>
    </row>
    <row r="21" spans="2:4" x14ac:dyDescent="0.25">
      <c r="B21" s="12" t="s">
        <v>14</v>
      </c>
      <c r="C21" s="5">
        <v>10</v>
      </c>
      <c r="D21" s="1"/>
    </row>
    <row r="22" spans="2:4" x14ac:dyDescent="0.25">
      <c r="B22" s="12" t="s">
        <v>15</v>
      </c>
      <c r="C22" s="5">
        <v>19</v>
      </c>
      <c r="D22" s="1"/>
    </row>
    <row r="23" spans="2:4" x14ac:dyDescent="0.25">
      <c r="B23" s="12" t="s">
        <v>16</v>
      </c>
      <c r="C23" s="5">
        <v>4</v>
      </c>
      <c r="D23" s="1"/>
    </row>
    <row r="24" spans="2:4" x14ac:dyDescent="0.25">
      <c r="B24" s="12" t="s">
        <v>17</v>
      </c>
      <c r="C24" s="2">
        <v>11</v>
      </c>
      <c r="D24" s="1"/>
    </row>
    <row r="25" spans="2:4" x14ac:dyDescent="0.25">
      <c r="B25" s="12" t="s">
        <v>18</v>
      </c>
      <c r="C25" s="5" t="s">
        <v>1</v>
      </c>
      <c r="D25" s="1"/>
    </row>
    <row r="26" spans="2:4" x14ac:dyDescent="0.25">
      <c r="B26" s="12" t="s">
        <v>19</v>
      </c>
      <c r="C26" s="5" t="s">
        <v>1</v>
      </c>
      <c r="D26" s="1"/>
    </row>
    <row r="27" spans="2:4" x14ac:dyDescent="0.25">
      <c r="B27" s="12" t="s">
        <v>20</v>
      </c>
      <c r="C27" s="5" t="s">
        <v>1</v>
      </c>
      <c r="D27" s="1"/>
    </row>
    <row r="28" spans="2:4" x14ac:dyDescent="0.25">
      <c r="B28" s="12" t="s">
        <v>21</v>
      </c>
      <c r="C28" s="5">
        <v>4</v>
      </c>
      <c r="D28" s="1"/>
    </row>
    <row r="29" spans="2:4" x14ac:dyDescent="0.25">
      <c r="B29" s="12" t="s">
        <v>22</v>
      </c>
      <c r="C29" s="5">
        <v>6</v>
      </c>
      <c r="D29" s="1"/>
    </row>
    <row r="30" spans="2:4" x14ac:dyDescent="0.25">
      <c r="B30" s="12" t="s">
        <v>23</v>
      </c>
      <c r="C30" s="5" t="s">
        <v>1</v>
      </c>
      <c r="D30" s="1"/>
    </row>
    <row r="31" spans="2:4" x14ac:dyDescent="0.25">
      <c r="B31" s="12" t="s">
        <v>24</v>
      </c>
      <c r="C31" s="5" t="s">
        <v>1</v>
      </c>
      <c r="D31" s="1"/>
    </row>
    <row r="32" spans="2:4" x14ac:dyDescent="0.25">
      <c r="B32" s="12" t="s">
        <v>25</v>
      </c>
      <c r="C32" s="5" t="s">
        <v>1</v>
      </c>
      <c r="D32" s="1"/>
    </row>
    <row r="33" spans="2:4" x14ac:dyDescent="0.25">
      <c r="B33" s="12" t="s">
        <v>26</v>
      </c>
      <c r="C33" s="5">
        <v>6</v>
      </c>
      <c r="D33" s="1"/>
    </row>
    <row r="34" spans="2:4" x14ac:dyDescent="0.25">
      <c r="B34" s="12" t="s">
        <v>27</v>
      </c>
      <c r="C34" s="2" t="s">
        <v>1</v>
      </c>
      <c r="D34" s="1"/>
    </row>
    <row r="35" spans="2:4" ht="24" customHeight="1" x14ac:dyDescent="0.25">
      <c r="B35" s="12" t="s">
        <v>28</v>
      </c>
      <c r="C35" s="5">
        <v>2</v>
      </c>
      <c r="D35" s="1"/>
    </row>
    <row r="36" spans="2:4" ht="24" customHeight="1" x14ac:dyDescent="0.25">
      <c r="B36" s="12" t="s">
        <v>29</v>
      </c>
      <c r="C36" s="2" t="s">
        <v>1</v>
      </c>
      <c r="D36" s="1"/>
    </row>
    <row r="37" spans="2:4" x14ac:dyDescent="0.25">
      <c r="B37" s="12" t="s">
        <v>30</v>
      </c>
      <c r="C37" s="5">
        <v>3</v>
      </c>
      <c r="D37" s="1"/>
    </row>
    <row r="38" spans="2:4" ht="24" customHeight="1" x14ac:dyDescent="0.25">
      <c r="B38" s="12" t="s">
        <v>31</v>
      </c>
      <c r="C38" s="5">
        <v>7</v>
      </c>
      <c r="D38" s="1"/>
    </row>
    <row r="39" spans="2:4" x14ac:dyDescent="0.25">
      <c r="B39" s="12" t="s">
        <v>32</v>
      </c>
      <c r="C39" s="5">
        <v>10</v>
      </c>
      <c r="D39" s="1"/>
    </row>
    <row r="40" spans="2:4" x14ac:dyDescent="0.25">
      <c r="B40" s="12" t="s">
        <v>33</v>
      </c>
      <c r="C40" s="5" t="s">
        <v>1</v>
      </c>
      <c r="D40" s="1"/>
    </row>
    <row r="41" spans="2:4" x14ac:dyDescent="0.25">
      <c r="B41" s="12" t="s">
        <v>34</v>
      </c>
      <c r="C41" s="2">
        <v>26.000000000000004</v>
      </c>
      <c r="D41" s="1"/>
    </row>
    <row r="42" spans="2:4" x14ac:dyDescent="0.25">
      <c r="B42" s="12" t="s">
        <v>35</v>
      </c>
      <c r="C42" s="5">
        <v>8</v>
      </c>
      <c r="D42" s="1"/>
    </row>
    <row r="43" spans="2:4" ht="24" customHeight="1" x14ac:dyDescent="0.25">
      <c r="B43" s="12" t="s">
        <v>36</v>
      </c>
      <c r="C43" s="5">
        <v>3</v>
      </c>
      <c r="D43" s="1"/>
    </row>
    <row r="44" spans="2:4" x14ac:dyDescent="0.25">
      <c r="B44" s="12" t="s">
        <v>37</v>
      </c>
      <c r="C44" s="2">
        <v>2</v>
      </c>
      <c r="D44" s="1"/>
    </row>
    <row r="45" spans="2:4" x14ac:dyDescent="0.25">
      <c r="B45" s="12" t="s">
        <v>38</v>
      </c>
      <c r="C45" s="5">
        <v>7</v>
      </c>
      <c r="D45" s="1"/>
    </row>
    <row r="46" spans="2:4" x14ac:dyDescent="0.25">
      <c r="B46" s="12" t="s">
        <v>39</v>
      </c>
      <c r="C46" s="2">
        <v>2</v>
      </c>
      <c r="D46" s="1"/>
    </row>
    <row r="47" spans="2:4" x14ac:dyDescent="0.25">
      <c r="B47" s="12" t="s">
        <v>40</v>
      </c>
      <c r="C47" s="5">
        <v>1</v>
      </c>
      <c r="D47" s="1"/>
    </row>
    <row r="48" spans="2:4" x14ac:dyDescent="0.25">
      <c r="B48" s="12" t="s">
        <v>41</v>
      </c>
      <c r="C48" s="2">
        <v>1</v>
      </c>
      <c r="D48" s="1"/>
    </row>
    <row r="49" spans="2:4" x14ac:dyDescent="0.25">
      <c r="B49" s="12" t="s">
        <v>42</v>
      </c>
      <c r="C49" s="5" t="s">
        <v>1</v>
      </c>
      <c r="D49" s="1"/>
    </row>
    <row r="50" spans="2:4" x14ac:dyDescent="0.25">
      <c r="B50" s="12" t="s">
        <v>43</v>
      </c>
      <c r="C50" s="5" t="s">
        <v>1</v>
      </c>
      <c r="D50" s="1"/>
    </row>
    <row r="51" spans="2:4" x14ac:dyDescent="0.25">
      <c r="B51" s="12" t="s">
        <v>44</v>
      </c>
      <c r="C51" s="2">
        <v>7</v>
      </c>
      <c r="D51" s="1"/>
    </row>
    <row r="52" spans="2:4" x14ac:dyDescent="0.25">
      <c r="B52" s="12" t="s">
        <v>45</v>
      </c>
      <c r="C52" s="5" t="s">
        <v>1</v>
      </c>
      <c r="D52" s="1"/>
    </row>
    <row r="53" spans="2:4" ht="24" customHeight="1" x14ac:dyDescent="0.25">
      <c r="B53" s="12" t="s">
        <v>46</v>
      </c>
      <c r="C53" s="5" t="s">
        <v>1</v>
      </c>
      <c r="D53" s="1"/>
    </row>
    <row r="54" spans="2:4" ht="24" customHeight="1" x14ac:dyDescent="0.25">
      <c r="B54" s="12" t="s">
        <v>47</v>
      </c>
      <c r="C54" s="5">
        <v>6</v>
      </c>
      <c r="D54" s="1"/>
    </row>
    <row r="55" spans="2:4" ht="24" customHeight="1" x14ac:dyDescent="0.25">
      <c r="B55" s="12" t="s">
        <v>48</v>
      </c>
      <c r="C55" s="5">
        <v>1</v>
      </c>
      <c r="D55" s="1"/>
    </row>
    <row r="56" spans="2:4" ht="24" customHeight="1" x14ac:dyDescent="0.25">
      <c r="B56" s="12" t="s">
        <v>49</v>
      </c>
      <c r="C56" s="5" t="s">
        <v>1</v>
      </c>
      <c r="D56" s="1"/>
    </row>
    <row r="57" spans="2:4" ht="24" customHeight="1" x14ac:dyDescent="0.25">
      <c r="B57" s="12" t="s">
        <v>50</v>
      </c>
      <c r="C57" s="5">
        <v>12</v>
      </c>
      <c r="D57" s="1"/>
    </row>
    <row r="58" spans="2:4" ht="15.75" thickBot="1" x14ac:dyDescent="0.3">
      <c r="B58" s="13" t="s">
        <v>7</v>
      </c>
      <c r="C58" s="8">
        <v>223.99999999999991</v>
      </c>
      <c r="D58" s="1"/>
    </row>
  </sheetData>
  <mergeCells count="1">
    <mergeCell ref="B2:B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10</vt:i4>
      </vt:variant>
    </vt:vector>
  </HeadingPairs>
  <TitlesOfParts>
    <vt:vector size="10" baseType="lpstr">
      <vt:lpstr>ACCEUIL</vt:lpstr>
      <vt:lpstr>ACCEUIL1-4</vt:lpstr>
      <vt:lpstr>ACCEUIL5-9</vt:lpstr>
      <vt:lpstr>ACCEUIL10-14)</vt:lpstr>
      <vt:lpstr>ACCEUIL15-17</vt:lpstr>
      <vt:lpstr>PARENTS VIVANTS</vt:lpstr>
      <vt:lpstr>MERES-BIO</vt:lpstr>
      <vt:lpstr>PERES-BIO </vt:lpstr>
      <vt:lpstr>AUCUN-P</vt:lpstr>
      <vt:lpstr>NATURE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INFO</dc:creator>
  <cp:lastModifiedBy>DJADOU</cp:lastModifiedBy>
  <dcterms:created xsi:type="dcterms:W3CDTF">2014-03-04T16:22:14Z</dcterms:created>
  <dcterms:modified xsi:type="dcterms:W3CDTF">2015-07-04T09:24:59Z</dcterms:modified>
</cp:coreProperties>
</file>